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365" windowHeight="12300" activeTab="2"/>
  </bookViews>
  <sheets>
    <sheet name="Հ1 Ձև1  11001  " sheetId="9" r:id="rId1"/>
    <sheet name="Հ1 Ձև 2 (1) 11001" sheetId="1" r:id="rId2"/>
    <sheet name="Լրացման պահանջներ" sheetId="7" r:id="rId3"/>
  </sheets>
  <definedNames>
    <definedName name="_ftn1" localSheetId="0">'Հ1 Ձև1  11001  '!#REF!</definedName>
    <definedName name="_ftn2" localSheetId="0">'Հ1 Ձև1  11001  '!#REF!</definedName>
    <definedName name="_ftnref1" localSheetId="0">'Հ1 Ձև1  11001  '!$W$7</definedName>
    <definedName name="_ftnref2" localSheetId="0">'Հ1 Ձև1  11001  '!$X$7</definedName>
    <definedName name="_Toc501014752" localSheetId="1">'Հ1 Ձև 2 (1) 11001'!#REF!</definedName>
    <definedName name="_Toc501014753" localSheetId="1">'Հ1 Ձև 2 (1) 11001'!#REF!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 i="9" l="1"/>
  <c r="V9" i="9"/>
  <c r="T9" i="9"/>
  <c r="G35" i="1" l="1"/>
  <c r="H35" i="1"/>
  <c r="I35" i="1"/>
  <c r="J35" i="1"/>
  <c r="F35" i="1"/>
  <c r="X9" i="9" l="1"/>
  <c r="W9" i="9"/>
  <c r="E9" i="9"/>
  <c r="D9" i="9"/>
  <c r="C9" i="9"/>
  <c r="B9" i="9"/>
  <c r="Y9" i="9" l="1"/>
  <c r="O57" i="1"/>
  <c r="R9" i="9" s="1"/>
  <c r="P57" i="1"/>
  <c r="S9" i="9" s="1"/>
  <c r="N57" i="1"/>
  <c r="Q9" i="9" s="1"/>
  <c r="M56" i="1"/>
  <c r="L56" i="1"/>
  <c r="K56" i="1"/>
  <c r="D57" i="1"/>
  <c r="G9" i="9" s="1"/>
  <c r="C57" i="1"/>
  <c r="F9" i="9" s="1"/>
  <c r="Q12" i="9" l="1"/>
  <c r="F12" i="9"/>
  <c r="G12" i="9"/>
  <c r="S12" i="9"/>
  <c r="R12" i="9"/>
  <c r="J55" i="1"/>
  <c r="J57" i="1" s="1"/>
  <c r="M9" i="9" s="1"/>
  <c r="M12" i="9" s="1"/>
  <c r="I55" i="1"/>
  <c r="I57" i="1" s="1"/>
  <c r="L9" i="9" s="1"/>
  <c r="L12" i="9" s="1"/>
  <c r="H55" i="1"/>
  <c r="G55" i="1"/>
  <c r="F55" i="1"/>
  <c r="E55" i="1"/>
  <c r="E57" i="1" s="1"/>
  <c r="H9" i="9" s="1"/>
  <c r="H12" i="9" s="1"/>
  <c r="M54" i="1"/>
  <c r="S54" i="1" s="1"/>
  <c r="L54" i="1"/>
  <c r="R54" i="1" s="1"/>
  <c r="K54" i="1"/>
  <c r="Q54" i="1" s="1"/>
  <c r="M53" i="1"/>
  <c r="S53" i="1" s="1"/>
  <c r="L53" i="1"/>
  <c r="R53" i="1" s="1"/>
  <c r="K53" i="1"/>
  <c r="Q53" i="1" s="1"/>
  <c r="M52" i="1"/>
  <c r="S52" i="1" s="1"/>
  <c r="L52" i="1"/>
  <c r="R52" i="1" s="1"/>
  <c r="K52" i="1"/>
  <c r="Q52" i="1" s="1"/>
  <c r="M51" i="1"/>
  <c r="S51" i="1" s="1"/>
  <c r="L51" i="1"/>
  <c r="R51" i="1" s="1"/>
  <c r="K51" i="1"/>
  <c r="Q51" i="1" s="1"/>
  <c r="G57" i="1" l="1"/>
  <c r="J9" i="9" s="1"/>
  <c r="J12" i="9" s="1"/>
  <c r="M55" i="1"/>
  <c r="M57" i="1" s="1"/>
  <c r="H57" i="1"/>
  <c r="K9" i="9" s="1"/>
  <c r="K12" i="9" s="1"/>
  <c r="K55" i="1"/>
  <c r="K57" i="1" s="1"/>
  <c r="F57" i="1"/>
  <c r="I9" i="9" s="1"/>
  <c r="I12" i="9" s="1"/>
  <c r="L55" i="1"/>
  <c r="L57" i="1" s="1"/>
  <c r="R57" i="1" l="1"/>
  <c r="U12" i="9" s="1"/>
  <c r="O9" i="9"/>
  <c r="O12" i="9" s="1"/>
  <c r="Q57" i="1"/>
  <c r="T12" i="9" s="1"/>
  <c r="N9" i="9"/>
  <c r="N12" i="9" s="1"/>
  <c r="S57" i="1"/>
  <c r="V12" i="9" s="1"/>
  <c r="P9" i="9"/>
  <c r="P12" i="9" s="1"/>
</calcChain>
</file>

<file path=xl/sharedStrings.xml><?xml version="1.0" encoding="utf-8"?>
<sst xmlns="http://schemas.openxmlformats.org/spreadsheetml/2006/main" count="211" uniqueCount="132">
  <si>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</si>
  <si>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</si>
  <si>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</si>
  <si>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</si>
  <si>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</si>
  <si>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</si>
  <si>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</si>
  <si>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</si>
  <si>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</si>
  <si>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</si>
  <si>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</si>
  <si>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</si>
  <si>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</si>
  <si>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</si>
  <si>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</si>
  <si>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</si>
  <si>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</si>
  <si>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</si>
  <si>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</si>
  <si>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</si>
  <si>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</si>
  <si>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</si>
  <si>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</si>
  <si>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</si>
  <si>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</si>
  <si>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</si>
  <si>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</si>
  <si>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</si>
  <si>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</si>
  <si>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</si>
  <si>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</si>
  <si>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</si>
  <si>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</si>
  <si>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</si>
  <si>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</si>
  <si>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</si>
  <si>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</si>
  <si>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</si>
  <si>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</si>
  <si>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</si>
  <si>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</si>
  <si>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</si>
  <si>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</si>
  <si>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</si>
  <si>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</si>
  <si>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</si>
  <si>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</si>
  <si>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</si>
  <si>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</si>
  <si>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</si>
  <si>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</si>
  <si>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</si>
  <si>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</si>
  <si>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</si>
  <si>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</si>
  <si>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</si>
  <si>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</si>
  <si>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</si>
  <si>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</si>
  <si>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t xml:space="preserve">Ծրագրի </t>
  </si>
  <si>
    <t>Բյուջետային ծախսերը (հազ. դրամ)</t>
  </si>
  <si>
    <t>2023թ.(պլանային)</t>
  </si>
  <si>
    <t>Ծախսային խնայողությունների գծով ամփոփ առաջարկը</t>
  </si>
  <si>
    <t>x</t>
  </si>
  <si>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</si>
  <si>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</si>
  <si>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</si>
  <si>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</si>
  <si>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</si>
  <si>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t>*</t>
  </si>
  <si>
    <t>**</t>
  </si>
  <si>
    <t>Հեռահաղորդակցության և կապի կանոնակարգում</t>
  </si>
  <si>
    <t>Հեռահաղորդակցության ապահովում</t>
  </si>
  <si>
    <t xml:space="preserve">Էլեկտրոնային հաղորդակցության մասին օրենքի Հոդված 4, Կետ 12 </t>
  </si>
  <si>
    <t>Եթերի մաքրության ապահովում</t>
  </si>
  <si>
    <t>դրամ</t>
  </si>
  <si>
    <t>1. Ռադիոկապի Միջազգային Միության  հաճախականային սպեկտրի հսկման 2011թ. տեղեկագրի 1.1.2. կետի համաձայն (Սպեկտրի օգտագործման հսկողությունը հանդիսանում է սպեկտրի ղեկավարման աչքերը և ականջնները և քանի որ սպեկտրն օգտագործվում է շուրջօրյա, ապա նրա հսկողությունը նույնպես պետք է իրականացվի շուրջօրյա, ամբողջ տարվա ընթացքում և տեղական  և տարածաշրջանային և համաշխարհային մակարդակներով) 
 ՀՀ աշխատանքային օրենսգրքի Հոդված 139, կետ 4՝ (Առանձին կատեգորիայի աշխատողների (անընդմեջ հերթապահության ռեժիմով աշխատող առողջապահական կազմակերպություններ, հոգաբարձության (խնամակալության) կազմակերպություններ, մանկական դաստիարակչական կազմակերպություններ, էներգամատակարարման, գազամատակարարման, ջերմամատակարարման մասնագիտացված կազմակերպություններ, կապի և վթարների հետևանքների վերացման մասնագիտացված ծառայություններ և այլն) աշխատաժամանակի տևողությունը կարող է կազմել օրական 24 ժամ: Այդ աշխատողների աշխատաժամանակի միջին տևողությունը շաբաթվա ընթացքում չի կարող անցնել 48 ժամից, իսկ աշխատանքային օրերի միջև հանգստի ժամանակը չի կարող պակաս լինել 24 ժամից:),
2. ՀՀ հարկային օրենսգիրքի Հոդված 64-ի, 2րդ կետի 17 ենթակետ:</t>
  </si>
  <si>
    <t xml:space="preserve">3.2. Գոյություն ունեցող ծախսային պարտավորությունները </t>
  </si>
  <si>
    <r>
      <t>Հավելված N 1. Գոյություն ունեցող պարտավորությունների գծով ծախսակազմումների ամփոփ ձևաչափ</t>
    </r>
    <r>
      <rPr>
        <b/>
        <vertAlign val="superscript"/>
        <sz val="12"/>
        <color theme="1"/>
        <rFont val="Times Armenian"/>
        <family val="1"/>
      </rPr>
      <t>*</t>
    </r>
  </si>
  <si>
    <r>
      <t>Ձևաչափ N 1. Գոյություն ունեցող պարտավորությունների գծով ամփոփ տեղեկատվություն</t>
    </r>
    <r>
      <rPr>
        <b/>
        <vertAlign val="superscript"/>
        <sz val="10"/>
        <color theme="1"/>
        <rFont val="Times Armenian"/>
        <family val="1"/>
      </rPr>
      <t>1</t>
    </r>
    <r>
      <rPr>
        <b/>
        <sz val="10"/>
        <color theme="1"/>
        <rFont val="Times Armenian"/>
        <family val="1"/>
      </rPr>
      <t xml:space="preserve"> </t>
    </r>
  </si>
  <si>
    <r>
      <t>Ծրագրային դասիչը</t>
    </r>
    <r>
      <rPr>
        <vertAlign val="superscript"/>
        <sz val="8"/>
        <color theme="1"/>
        <rFont val="Times Armenian"/>
        <family val="1"/>
      </rPr>
      <t>[2]</t>
    </r>
  </si>
  <si>
    <r>
      <t>Ընդամենը ծախսեր (հազ. դրամ)</t>
    </r>
    <r>
      <rPr>
        <vertAlign val="superscript"/>
        <sz val="8"/>
        <color theme="1"/>
        <rFont val="Times Armenian"/>
        <family val="1"/>
      </rPr>
      <t>14</t>
    </r>
  </si>
  <si>
    <r>
      <t>Միջոցառման հիմքում դրված ծախսային պարտավորության բնույթը՝ (ընտրել)</t>
    </r>
    <r>
      <rPr>
        <vertAlign val="superscript"/>
        <sz val="8"/>
        <color theme="1"/>
        <rFont val="Times Armenian"/>
        <family val="1"/>
      </rPr>
      <t>4</t>
    </r>
  </si>
  <si>
    <r>
      <t>Ձևաչափ N 2. Գոյություն ունեցող պարտավորությունների գծով ծախսակազմումների ամփոփ ձևաչափ</t>
    </r>
    <r>
      <rPr>
        <b/>
        <vertAlign val="superscript"/>
        <sz val="10"/>
        <color theme="1"/>
        <rFont val="Times Armenian"/>
        <family val="1"/>
      </rPr>
      <t>1</t>
    </r>
  </si>
  <si>
    <r>
      <t>Ծրագրի դասիչը</t>
    </r>
    <r>
      <rPr>
        <vertAlign val="superscript"/>
        <sz val="9"/>
        <color theme="1"/>
        <rFont val="Times Armenian"/>
        <family val="1"/>
      </rPr>
      <t>2</t>
    </r>
    <r>
      <rPr>
        <sz val="9"/>
        <color theme="1"/>
        <rFont val="Times Armenian"/>
        <family val="1"/>
      </rPr>
      <t>՝</t>
    </r>
  </si>
  <si>
    <r>
      <t>Ծրագրի /միջոցառման սկիզբը</t>
    </r>
    <r>
      <rPr>
        <vertAlign val="superscript"/>
        <sz val="9"/>
        <color theme="1"/>
        <rFont val="Times Armenian"/>
        <family val="1"/>
      </rPr>
      <t>6</t>
    </r>
  </si>
  <si>
    <r>
      <t>Ծրագրի անվանումը</t>
    </r>
    <r>
      <rPr>
        <vertAlign val="superscript"/>
        <sz val="9"/>
        <color theme="1"/>
        <rFont val="Times Armenian"/>
        <family val="1"/>
      </rPr>
      <t>3</t>
    </r>
    <r>
      <rPr>
        <sz val="9"/>
        <color theme="1"/>
        <rFont val="Times Armenian"/>
        <family val="1"/>
      </rPr>
      <t>՝</t>
    </r>
  </si>
  <si>
    <r>
      <t>Ծրագրի /միջոցառման նախատեսվող ավարտը</t>
    </r>
    <r>
      <rPr>
        <vertAlign val="superscript"/>
        <sz val="9"/>
        <color theme="1"/>
        <rFont val="Times Armenian"/>
        <family val="1"/>
      </rPr>
      <t>7</t>
    </r>
  </si>
  <si>
    <r>
      <t>Միջոցառման դասիչը</t>
    </r>
    <r>
      <rPr>
        <vertAlign val="superscript"/>
        <sz val="9"/>
        <color theme="1"/>
        <rFont val="Times Armenian"/>
        <family val="1"/>
      </rPr>
      <t>4</t>
    </r>
    <r>
      <rPr>
        <sz val="9"/>
        <color theme="1"/>
        <rFont val="Times Armenian"/>
        <family val="1"/>
      </rPr>
      <t>՝</t>
    </r>
  </si>
  <si>
    <r>
      <t>Միջոցառման անվանումը</t>
    </r>
    <r>
      <rPr>
        <vertAlign val="superscript"/>
        <sz val="9"/>
        <color theme="1"/>
        <rFont val="Times Armenian"/>
        <family val="1"/>
      </rPr>
      <t>5</t>
    </r>
    <r>
      <rPr>
        <sz val="9"/>
        <color theme="1"/>
        <rFont val="Times Armenian"/>
        <family val="1"/>
      </rPr>
      <t>՝</t>
    </r>
  </si>
  <si>
    <r>
      <t>Ծախսային պարտավորության բնույթը</t>
    </r>
    <r>
      <rPr>
        <vertAlign val="superscript"/>
        <sz val="9"/>
        <color theme="1"/>
        <rFont val="Times Armenian"/>
        <family val="1"/>
      </rPr>
      <t>8</t>
    </r>
  </si>
  <si>
    <r>
      <t>Պարտադիր կամ հայեցողական  պարտավորությունների շրջանակը</t>
    </r>
    <r>
      <rPr>
        <vertAlign val="superscript"/>
        <sz val="9"/>
        <color theme="1"/>
        <rFont val="Times Armenian"/>
        <family val="1"/>
      </rPr>
      <t>9</t>
    </r>
  </si>
  <si>
    <r>
      <t>Պարտադիր պարտավորության շրջանակներում գործադիր մարմնի հայեցողական իրավասությունների շրջանակները</t>
    </r>
    <r>
      <rPr>
        <vertAlign val="superscript"/>
        <sz val="9"/>
        <color theme="1"/>
        <rFont val="Times Armenian"/>
        <family val="1"/>
      </rPr>
      <t>10</t>
    </r>
  </si>
  <si>
    <r>
      <t>Պարտադիր կամ հայեցողական պարտավորությունը սահմանող օրենսդրական հիմքերը</t>
    </r>
    <r>
      <rPr>
        <vertAlign val="superscript"/>
        <sz val="9"/>
        <color theme="1"/>
        <rFont val="Times Armenian"/>
        <family val="1"/>
      </rPr>
      <t>11</t>
    </r>
  </si>
  <si>
    <r>
      <t>Հիմնավորումներ/ Պատճառներ</t>
    </r>
    <r>
      <rPr>
        <vertAlign val="superscript"/>
        <sz val="9"/>
        <color theme="1"/>
        <rFont val="Times Armenian"/>
        <family val="1"/>
      </rPr>
      <t xml:space="preserve">17 </t>
    </r>
  </si>
  <si>
    <r>
      <t>4. Միջոցառման գծով ծախսային խնայողությունների առաջարկները՝</t>
    </r>
    <r>
      <rPr>
        <b/>
        <sz val="10"/>
        <color theme="1"/>
        <rFont val="Times Armenian"/>
        <family val="1"/>
      </rPr>
      <t xml:space="preserve"> </t>
    </r>
    <r>
      <rPr>
        <b/>
        <vertAlign val="superscript"/>
        <sz val="10"/>
        <color theme="1"/>
        <rFont val="Times Armenian"/>
        <family val="1"/>
      </rPr>
      <t>18</t>
    </r>
  </si>
  <si>
    <r>
      <t xml:space="preserve">4.1 Միջոցառման գծով ծախսային խնայողության վերաբերյալ առաջարկի բնույթը՝ </t>
    </r>
    <r>
      <rPr>
        <i/>
        <vertAlign val="superscript"/>
        <sz val="9"/>
        <color theme="1"/>
        <rFont val="Times Armenian"/>
        <family val="1"/>
      </rPr>
      <t>19</t>
    </r>
  </si>
  <si>
    <r>
      <t xml:space="preserve">4.2 Նկարագրություն՝ </t>
    </r>
    <r>
      <rPr>
        <vertAlign val="superscript"/>
        <sz val="9"/>
        <color theme="1"/>
        <rFont val="Times Armenian"/>
        <family val="1"/>
      </rPr>
      <t>20</t>
    </r>
  </si>
  <si>
    <r>
      <t>Ծախսային տարրերը</t>
    </r>
    <r>
      <rPr>
        <vertAlign val="superscript"/>
        <sz val="9"/>
        <color theme="1"/>
        <rFont val="Times Armenian"/>
        <family val="1"/>
      </rPr>
      <t>21</t>
    </r>
  </si>
  <si>
    <r>
      <t>Բազային (փաստացի) տարի</t>
    </r>
    <r>
      <rPr>
        <vertAlign val="superscript"/>
        <sz val="9"/>
        <color theme="1"/>
        <rFont val="Times Armenian"/>
        <family val="1"/>
      </rPr>
      <t>25</t>
    </r>
  </si>
  <si>
    <r>
      <t>Ընթացիկ տարի (պլանային)</t>
    </r>
    <r>
      <rPr>
        <vertAlign val="superscript"/>
        <sz val="9"/>
        <color theme="1"/>
        <rFont val="Times Armenian"/>
        <family val="1"/>
      </rPr>
      <t>26</t>
    </r>
  </si>
  <si>
    <r>
      <t>Գնային գործոններով պայմանավորված ծախսերի ընդհանուր փոփոխությունը</t>
    </r>
    <r>
      <rPr>
        <vertAlign val="superscript"/>
        <sz val="9"/>
        <color theme="1"/>
        <rFont val="Times Armenian"/>
        <family val="1"/>
      </rPr>
      <t>27</t>
    </r>
    <r>
      <rPr>
        <sz val="9"/>
        <color theme="1"/>
        <rFont val="Times Armenian"/>
        <family val="1"/>
      </rPr>
      <t xml:space="preserve"> (+/-)</t>
    </r>
  </si>
  <si>
    <r>
      <t>Ոչ գնային գործոններով պայմանավորված ծախսերի ընդհանուր փոփոխությունը</t>
    </r>
    <r>
      <rPr>
        <vertAlign val="superscript"/>
        <sz val="9"/>
        <color theme="1"/>
        <rFont val="Times Armenian"/>
        <family val="1"/>
      </rPr>
      <t>28</t>
    </r>
    <r>
      <rPr>
        <sz val="9"/>
        <color theme="1"/>
        <rFont val="Times Armenian"/>
        <family val="1"/>
      </rPr>
      <t xml:space="preserve"> (+/-)</t>
    </r>
  </si>
  <si>
    <r>
      <t>Միջոցառման գծով ճշգրտված բազային բյուջեն</t>
    </r>
    <r>
      <rPr>
        <vertAlign val="superscript"/>
        <sz val="9"/>
        <color theme="1"/>
        <rFont val="Times Armenian"/>
        <family val="1"/>
      </rPr>
      <t>29</t>
    </r>
    <r>
      <rPr>
        <sz val="9"/>
        <color theme="1"/>
        <rFont val="Times Armenian"/>
        <family val="1"/>
      </rPr>
      <t xml:space="preserve"> </t>
    </r>
  </si>
  <si>
    <r>
      <t>Ծախսային խնայողության գծով ամփոփ առաջարկը</t>
    </r>
    <r>
      <rPr>
        <vertAlign val="superscript"/>
        <sz val="9"/>
        <color theme="1"/>
        <rFont val="Times Armenian"/>
        <family val="1"/>
      </rPr>
      <t>30</t>
    </r>
    <r>
      <rPr>
        <sz val="9"/>
        <color theme="1"/>
        <rFont val="Times Armenian"/>
        <family val="1"/>
      </rPr>
      <t xml:space="preserve"> (-)</t>
    </r>
  </si>
  <si>
    <r>
      <t>Միջոցառման գծով ծախսերը</t>
    </r>
    <r>
      <rPr>
        <vertAlign val="superscript"/>
        <sz val="9"/>
        <color theme="1"/>
        <rFont val="Times Armenian"/>
        <family val="1"/>
      </rPr>
      <t>31</t>
    </r>
    <r>
      <rPr>
        <sz val="9"/>
        <color theme="1"/>
        <rFont val="Times Armenian"/>
        <family val="1"/>
      </rPr>
      <t xml:space="preserve"> </t>
    </r>
  </si>
  <si>
    <r>
      <t>Ընդամենը փոփոխության ենթարկված ծախսեր (հազ. դրամ)</t>
    </r>
    <r>
      <rPr>
        <vertAlign val="superscript"/>
        <sz val="9"/>
        <color theme="1"/>
        <rFont val="Times Armenian"/>
        <family val="1"/>
      </rPr>
      <t>15</t>
    </r>
  </si>
  <si>
    <r>
      <t>Ընդամենը փոփոխության չենթարկված ծախսեր (հազ. դրամ)</t>
    </r>
    <r>
      <rPr>
        <vertAlign val="superscript"/>
        <sz val="9"/>
        <color theme="1"/>
        <rFont val="Times Armenian"/>
        <family val="1"/>
      </rPr>
      <t>16</t>
    </r>
  </si>
  <si>
    <r>
      <t>ԸՆԴԱՄԵՆԸ (հազ. դրամ)</t>
    </r>
    <r>
      <rPr>
        <vertAlign val="superscript"/>
        <sz val="9"/>
        <color theme="1"/>
        <rFont val="Times Armenian"/>
        <family val="1"/>
      </rPr>
      <t>17</t>
    </r>
  </si>
  <si>
    <r>
      <t>Չափի միավորը</t>
    </r>
    <r>
      <rPr>
        <vertAlign val="superscript"/>
        <sz val="10"/>
        <color theme="1"/>
        <rFont val="Times Armenian"/>
        <family val="1"/>
      </rPr>
      <t>13</t>
    </r>
  </si>
  <si>
    <r>
      <t>Գործոնի տեսակը</t>
    </r>
    <r>
      <rPr>
        <vertAlign val="superscript"/>
        <sz val="10"/>
        <color theme="1"/>
        <rFont val="Times Armenian"/>
        <family val="1"/>
      </rPr>
      <t xml:space="preserve">14 </t>
    </r>
  </si>
  <si>
    <r>
      <t>Ստանդարտի (նորմատիվի) առկայությունը</t>
    </r>
    <r>
      <rPr>
        <vertAlign val="superscript"/>
        <sz val="10"/>
        <color theme="1"/>
        <rFont val="Times Armenian"/>
        <family val="1"/>
      </rPr>
      <t>15</t>
    </r>
  </si>
  <si>
    <r>
      <t>Ծախսային գործոնի մակարդակը</t>
    </r>
    <r>
      <rPr>
        <vertAlign val="superscript"/>
        <sz val="10"/>
        <color theme="1"/>
        <rFont val="Times Armenian"/>
        <family val="1"/>
      </rPr>
      <t xml:space="preserve">16 </t>
    </r>
  </si>
  <si>
    <t>Հաշվի առնելով &lt;&lt;ՀՀԿ&gt;&gt; ՊՈԱԿ-ի աշխատակիցների մասնագիտական առանձնահատկությունները և որոկավորված մասնագետների սղությունը նախատեսվում է աշխատակիցների աշխատավարձի վերանայում, հետագայում որակավորված մասնագետների արտահոսքը կանխելու համար: ՀՀԿ ՊՈԱԿ-ը իրականացնում է ռադիոհաճախականային սպեկտրի տեխնիկական հսկում: Ռադիոհաճախականային սպեկտրի  հիմնական օգտագործողներ են համարվում բջջային կապի օպերատորները : Իրականացնելով որոշակի հետազոտություններ կապված օպերատորների ռադիոհաճախականային սպեկտրի պատասխանատու  տեխնիկական անձնակազմի աշխատավարձների հետ եկել ենք այն եզրահանգման ,որ &lt;&lt;ստուգվող&gt;&gt; անձնակազմի  աշխատավարձները զգալիորեն գերազանցում են &lt;&lt;ստուգող&gt;&gt; անձնակազմի աշխատավարձները,որն էլ խթան է հանդիսանում մասնագետների արտահոսքի: Աշխատավարձների բարձրացումը կստեղծի որոշակի  մրցակցություն շուկայում առկա տեխնիկական  մասնագետների միջև,որը նույնպես կանխարգելի  արտահոսքը: Նաև  ռադիոմոնիտորինգի համակարգի ներդրման ծրագրի շրջանակներում նախատեսվում է ավելացնել նոր  հաստիքներ:
 ՀՀ տարածքում բազային և շարժական ռադիոմոնիտորինգի համակարգի ներդրման ծրագրի իրականացման ընթացքում &lt;&lt;ՀՀԿ&gt;&gt; ՊՈԱԿ-ի պահպանման ծախսերը կավելանան նաև մյուս ծախսային հոդվածների գծով (գործուղում, վառելիք, մեքենա սարքավորումների նորոգում, գույքի ձեռք բերում) քանի որ յուրաքանչյուր գոտում կայան տեղադրելուց առաջ անհրաժեշտ կլինի իրականացնել տեղանքի ուսումնասիրություն, ընտրելով մոնիտորինգի համար բարձր կետ, որը համալրված կլինի անհրաժեշտ բոլոր կոմունիկացիաներով:
 Նախատեսվում է նաև աշխատակիցների աշխատավարձերի վերանայում մինչև 27.2%-ի սահմաններում ,որը հնարավորություն կտա ինժեներական (տեխնիկական) անձնակազմի աշխատավարձները   մոտեցնել շուկայում այսօր գործող աշխատավարձներին: 
 2025թվականին շարժական և բազային  ռադիոմոնիտորինգի համակարգի ամբողջական ներդրումից հետո ծրագրային ապահովման  և սարքավորումների քանակը ՀՀԿ ՊՈԱԿ -ում կտրուկ ավելանալու է : Այդ իսկ պատճառով հնարավոր են որոշակի խափանումներ և անսարքություններ: Հաշվի առնելով ,որ համակարգը գտնվելու է ամբողջական սպասարկման սկզբնական փուլում  հնարավոր է կլինեն որոշակի չնախատեսված ծախսեր ,որոնք այս փուլում հնարավոր չէ կանխատեսել: 
  2024 թվականի պահպանման ծախսերի մեջ ընդգրկված է նաև ԿՊԿ-ի համար նախատեսված գույքի և սարքավորումների 5050.1 հազ դրամ գումարը , որի ցուցակը կներկայացվի գաղտնի ընթացակարգով:</t>
  </si>
  <si>
    <r>
      <t xml:space="preserve">Ծախսային գործոնը </t>
    </r>
    <r>
      <rPr>
        <vertAlign val="superscript"/>
        <sz val="9"/>
        <color theme="1"/>
        <rFont val="GHEA Grapalat"/>
        <family val="3"/>
      </rPr>
      <t xml:space="preserve">12 </t>
    </r>
  </si>
  <si>
    <t>4111-Աշխատավարձ և դրան հավասարեցված վճարումներ</t>
  </si>
  <si>
    <t>4213-Կոմունալ ծախսեր</t>
  </si>
  <si>
    <t>4214-Կապի ծախսեր</t>
  </si>
  <si>
    <t>4216-Վարձակալական ծախսեր</t>
  </si>
  <si>
    <t>4232-համակարգչային ծախսեր</t>
  </si>
  <si>
    <t>4239-Ընդհանուր բնույթի այլ ծառայություններ</t>
  </si>
  <si>
    <t>4241-Մասնագիտական ծառայություններ</t>
  </si>
  <si>
    <t>4252-Նորոգման ծախսեր</t>
  </si>
  <si>
    <t>4261-Գրասենյակային ծախսեր</t>
  </si>
  <si>
    <t>4264-Տրանսպորտային նյութեր</t>
  </si>
  <si>
    <t>4822-Այլ հարկեր ԱԱՀ</t>
  </si>
  <si>
    <t>4823-Պարտադիր վճարներ</t>
  </si>
  <si>
    <t>5129-Այլ մեքենաներ և սարքավորումներ</t>
  </si>
  <si>
    <t>4220-Գործուղման ծախսեր</t>
  </si>
  <si>
    <t>5113-Կապիտալ  Վերանորոգում</t>
  </si>
  <si>
    <t>Ընդամենը՝</t>
  </si>
  <si>
    <t xml:space="preserve">4212-Էներգիա՝ այդ թվում գազ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</si>
</sst>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10"/>
      <color theme="1"/>
      <name val="Times Armenian"/>
      <family val="1"/>
    </font>
    <font>
      <sz val="11"/>
      <color theme="1"/>
      <name val="Times Armenian"/>
      <family val="1"/>
    </font>
    <font>
      <b/>
      <vertAlign val="superscript"/>
      <sz val="12"/>
      <color theme="1"/>
      <name val="Times Armenian"/>
      <family val="1"/>
    </font>
    <font>
      <b/>
      <sz val="12"/>
      <color theme="1"/>
      <name val="Times Armenian"/>
      <family val="1"/>
    </font>
    <font>
      <b/>
      <vertAlign val="superscript"/>
      <sz val="10"/>
      <color theme="1"/>
      <name val="Times Armenian"/>
      <family val="1"/>
    </font>
    <font>
      <sz val="8"/>
      <color theme="1"/>
      <name val="Times Armenian"/>
      <family val="1"/>
    </font>
    <font>
      <vertAlign val="superscript"/>
      <sz val="8"/>
      <color theme="1"/>
      <name val="Times Armenian"/>
      <family val="1"/>
    </font>
    <font>
      <sz val="9"/>
      <color theme="1"/>
      <name val="Times Armenian"/>
      <family val="1"/>
    </font>
    <font>
      <sz val="10"/>
      <color theme="1"/>
      <name val="Times Armenian"/>
      <family val="1"/>
    </font>
    <font>
      <vertAlign val="superscript"/>
      <sz val="9"/>
      <color theme="1"/>
      <name val="Times Armenian"/>
      <family val="1"/>
    </font>
    <font>
      <b/>
      <sz val="9"/>
      <color theme="1"/>
      <name val="Times Armenian"/>
      <family val="1"/>
    </font>
    <font>
      <b/>
      <i/>
      <sz val="10"/>
      <color theme="1"/>
      <name val="Times Armenian"/>
      <family val="1"/>
    </font>
    <font>
      <i/>
      <sz val="9"/>
      <color theme="1"/>
      <name val="Times Armenian"/>
      <family val="1"/>
    </font>
    <font>
      <i/>
      <vertAlign val="superscript"/>
      <sz val="9"/>
      <color theme="1"/>
      <name val="Times Armenian"/>
      <family val="1"/>
    </font>
    <font>
      <i/>
      <sz val="8"/>
      <color theme="1"/>
      <name val="Times Armenian"/>
      <family val="1"/>
    </font>
    <font>
      <vertAlign val="superscript"/>
      <sz val="10"/>
      <color theme="1"/>
      <name val="Times Armenian"/>
      <family val="1"/>
    </font>
    <font>
      <sz val="9"/>
      <color theme="1"/>
      <name val="GHEA Grapalat"/>
      <family val="3"/>
    </font>
    <font>
      <vertAlign val="superscript"/>
      <sz val="9"/>
      <color theme="1"/>
      <name val="GHEA Grapalat"/>
      <family val="3"/>
    </font>
    <font>
      <sz val="12"/>
      <color theme="1"/>
      <name val="Times Armenian"/>
      <family val="1"/>
    </font>
    <font>
      <sz val="11"/>
      <color rgb="FF000000"/>
      <name val="Calibri"/>
      <family val="2"/>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83">
    <xf numFmtId="0" fontId="0" fillId="0" borderId="0" xfId="0"/>
    <xf numFmtId="0" fontId="1" fillId="0" borderId="0" xfId="0" applyFont="1" applyAlignment="1">
      <alignment horizontal="justify" vertical="center"/>
    </xf>
    <xf numFmtId="0" fontId="7" fillId="0" borderId="0" xfId="0" applyFont="1" applyAlignment="1">
      <alignment vertical="center"/>
    </xf>
    <xf numFmtId="0" fontId="8" fillId="0" borderId="0" xfId="0" applyFont="1"/>
    <xf numFmtId="0" fontId="10" fillId="0" borderId="0" xfId="0" applyFont="1" applyBorder="1" applyAlignment="1">
      <alignment horizontal="left" vertical="center"/>
    </xf>
    <xf numFmtId="0" fontId="12" fillId="4"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8" fillId="5" borderId="1" xfId="0" applyFont="1" applyFill="1" applyBorder="1" applyAlignment="1">
      <alignment horizontal="center"/>
    </xf>
    <xf numFmtId="0" fontId="12" fillId="3" borderId="1" xfId="0" applyFont="1" applyFill="1" applyBorder="1" applyAlignment="1">
      <alignment horizontal="center" vertical="center" wrapText="1"/>
    </xf>
    <xf numFmtId="0" fontId="8" fillId="6" borderId="0" xfId="0" applyFont="1" applyFill="1"/>
    <xf numFmtId="0" fontId="8" fillId="3" borderId="0" xfId="0" applyFont="1" applyFill="1"/>
    <xf numFmtId="0" fontId="7" fillId="0" borderId="0" xfId="0" applyFont="1" applyAlignment="1">
      <alignment horizontal="left" vertical="center"/>
    </xf>
    <xf numFmtId="0" fontId="7" fillId="0" borderId="0" xfId="0" applyFont="1"/>
    <xf numFmtId="0" fontId="15" fillId="0" borderId="0" xfId="0" applyFont="1"/>
    <xf numFmtId="0" fontId="10" fillId="0" borderId="0" xfId="0" applyFont="1" applyAlignment="1">
      <alignment horizontal="left" vertical="center"/>
    </xf>
    <xf numFmtId="0" fontId="14" fillId="3" borderId="1" xfId="0" applyFont="1" applyFill="1" applyBorder="1" applyAlignment="1">
      <alignment vertical="center" wrapText="1"/>
    </xf>
    <xf numFmtId="0" fontId="17" fillId="5" borderId="1" xfId="0" applyFont="1" applyFill="1" applyBorder="1" applyAlignment="1">
      <alignment horizontal="left" vertical="center"/>
    </xf>
    <xf numFmtId="0" fontId="17" fillId="5" borderId="1" xfId="0" applyFont="1" applyFill="1" applyBorder="1" applyAlignment="1">
      <alignment horizontal="left" vertical="center" wrapText="1"/>
    </xf>
    <xf numFmtId="0" fontId="14" fillId="3" borderId="1" xfId="0" applyFont="1" applyFill="1" applyBorder="1" applyAlignment="1">
      <alignment vertical="top" wrapText="1"/>
    </xf>
    <xf numFmtId="0" fontId="14" fillId="3" borderId="1" xfId="0" applyFont="1" applyFill="1" applyBorder="1" applyAlignment="1">
      <alignment horizontal="left" vertical="top" wrapText="1"/>
    </xf>
    <xf numFmtId="0" fontId="14" fillId="5" borderId="1" xfId="0" applyFont="1" applyFill="1" applyBorder="1"/>
    <xf numFmtId="0" fontId="14" fillId="5" borderId="1" xfId="0" applyFont="1" applyFill="1" applyBorder="1" applyAlignment="1">
      <alignment wrapText="1"/>
    </xf>
    <xf numFmtId="0" fontId="15" fillId="5" borderId="1" xfId="0" applyFont="1" applyFill="1" applyBorder="1" applyAlignment="1">
      <alignment horizontal="center" vertical="center" wrapText="1"/>
    </xf>
    <xf numFmtId="0" fontId="10" fillId="0" borderId="0" xfId="0" applyFont="1" applyAlignment="1">
      <alignment horizontal="left" vertical="center" wrapText="1"/>
    </xf>
    <xf numFmtId="0" fontId="18" fillId="0" borderId="3" xfId="0" applyFont="1" applyBorder="1" applyAlignment="1">
      <alignment vertical="center"/>
    </xf>
    <xf numFmtId="0" fontId="18" fillId="0" borderId="0" xfId="0" applyFont="1" applyBorder="1" applyAlignment="1">
      <alignment vertical="center"/>
    </xf>
    <xf numFmtId="0" fontId="18" fillId="0" borderId="3" xfId="0" applyFont="1" applyBorder="1" applyAlignment="1">
      <alignment horizontal="left" vertical="center"/>
    </xf>
    <xf numFmtId="0" fontId="18" fillId="0" borderId="0" xfId="0" applyFont="1" applyBorder="1" applyAlignment="1">
      <alignment horizontal="left" vertical="center"/>
    </xf>
    <xf numFmtId="0" fontId="19" fillId="0" borderId="0" xfId="0" applyFont="1" applyBorder="1" applyAlignment="1">
      <alignment vertical="center"/>
    </xf>
    <xf numFmtId="0" fontId="14" fillId="0" borderId="0" xfId="0" applyFont="1" applyBorder="1" applyAlignment="1">
      <alignment vertical="center"/>
    </xf>
    <xf numFmtId="0" fontId="14" fillId="2"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5" borderId="1" xfId="0" applyFont="1" applyFill="1" applyBorder="1" applyAlignment="1">
      <alignment vertical="center" wrapText="1"/>
    </xf>
    <xf numFmtId="0" fontId="17" fillId="5" borderId="1" xfId="0" applyFont="1" applyFill="1" applyBorder="1" applyAlignment="1">
      <alignment vertical="center" wrapText="1"/>
    </xf>
    <xf numFmtId="0" fontId="14" fillId="2" borderId="1" xfId="0" applyFont="1" applyFill="1" applyBorder="1" applyAlignment="1">
      <alignment vertical="center" wrapText="1"/>
    </xf>
    <xf numFmtId="0" fontId="21" fillId="0" borderId="0" xfId="0" applyFont="1" applyAlignment="1">
      <alignment vertical="center"/>
    </xf>
    <xf numFmtId="0" fontId="15" fillId="3" borderId="1" xfId="0" applyFont="1" applyFill="1" applyBorder="1" applyAlignment="1">
      <alignment horizontal="center" vertical="center" wrapText="1"/>
    </xf>
    <xf numFmtId="0" fontId="15" fillId="5" borderId="1" xfId="0" applyFont="1" applyFill="1" applyBorder="1"/>
    <xf numFmtId="0" fontId="15" fillId="5" borderId="1" xfId="0" applyFont="1" applyFill="1" applyBorder="1" applyAlignment="1">
      <alignment vertical="center"/>
    </xf>
    <xf numFmtId="0" fontId="15" fillId="5" borderId="1" xfId="0" applyFont="1" applyFill="1" applyBorder="1" applyAlignment="1">
      <alignment vertical="center" wrapText="1"/>
    </xf>
    <xf numFmtId="0" fontId="12" fillId="2" borderId="7"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4" borderId="4" xfId="0" applyFont="1" applyFill="1" applyBorder="1" applyAlignment="1">
      <alignment horizontal="center" vertical="center"/>
    </xf>
    <xf numFmtId="0" fontId="12" fillId="4" borderId="6" xfId="0" applyFont="1" applyFill="1" applyBorder="1" applyAlignment="1">
      <alignment horizontal="center" vertical="center"/>
    </xf>
    <xf numFmtId="0" fontId="12" fillId="2" borderId="4"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5" fillId="5" borderId="7" xfId="0" applyFont="1" applyFill="1" applyBorder="1" applyAlignment="1">
      <alignment horizontal="center" wrapText="1"/>
    </xf>
    <xf numFmtId="0" fontId="15" fillId="5" borderId="8" xfId="0" applyFont="1" applyFill="1" applyBorder="1" applyAlignment="1">
      <alignment horizontal="center" wrapText="1"/>
    </xf>
    <xf numFmtId="0" fontId="15" fillId="5" borderId="2" xfId="0" applyFont="1" applyFill="1" applyBorder="1" applyAlignment="1">
      <alignment horizontal="center" wrapText="1"/>
    </xf>
    <xf numFmtId="0" fontId="25" fillId="5" borderId="7" xfId="0" applyFont="1" applyFill="1" applyBorder="1" applyAlignment="1">
      <alignment horizontal="left" vertical="center" wrapText="1"/>
    </xf>
    <xf numFmtId="0" fontId="25" fillId="5" borderId="8" xfId="0" applyFont="1" applyFill="1" applyBorder="1" applyAlignment="1">
      <alignment horizontal="left" vertical="center" wrapText="1"/>
    </xf>
    <xf numFmtId="0" fontId="25" fillId="5" borderId="2" xfId="0" applyFont="1" applyFill="1" applyBorder="1" applyAlignment="1">
      <alignment horizontal="left" vertical="center" wrapText="1"/>
    </xf>
    <xf numFmtId="0" fontId="14" fillId="4"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5" borderId="4" xfId="0" applyFont="1" applyFill="1" applyBorder="1" applyAlignment="1">
      <alignment horizontal="center" vertical="center"/>
    </xf>
    <xf numFmtId="0" fontId="14" fillId="5" borderId="5" xfId="0" applyFont="1" applyFill="1" applyBorder="1" applyAlignment="1">
      <alignment horizontal="center" vertical="center"/>
    </xf>
    <xf numFmtId="0" fontId="14" fillId="5" borderId="6"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23" fillId="3" borderId="1" xfId="0" applyFont="1" applyFill="1" applyBorder="1" applyAlignment="1">
      <alignment horizontal="center" vertical="top" wrapText="1"/>
    </xf>
    <xf numFmtId="0" fontId="15" fillId="3" borderId="1" xfId="0" applyFont="1" applyFill="1" applyBorder="1" applyAlignment="1">
      <alignment horizontal="center" vertical="top" wrapText="1"/>
    </xf>
    <xf numFmtId="0" fontId="15" fillId="3" borderId="1"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41</xdr:row>
          <xdr:rowOff>0</xdr:rowOff>
        </xdr:from>
        <xdr:to>
          <xdr:col>1</xdr:col>
          <xdr:colOff>3381375</xdr:colOff>
          <xdr:row>42</xdr:row>
          <xdr:rowOff>38100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38</xdr:row>
          <xdr:rowOff>171450</xdr:rowOff>
        </xdr:from>
        <xdr:to>
          <xdr:col>2</xdr:col>
          <xdr:colOff>352425</xdr:colOff>
          <xdr:row>40</xdr:row>
          <xdr:rowOff>47625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40</xdr:row>
          <xdr:rowOff>28575</xdr:rowOff>
        </xdr:from>
        <xdr:to>
          <xdr:col>2</xdr:col>
          <xdr:colOff>352425</xdr:colOff>
          <xdr:row>41</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42</xdr:row>
          <xdr:rowOff>9525</xdr:rowOff>
        </xdr:from>
        <xdr:to>
          <xdr:col>1</xdr:col>
          <xdr:colOff>2781300</xdr:colOff>
          <xdr:row>43</xdr:row>
          <xdr:rowOff>9525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
  <sheetViews>
    <sheetView workbookViewId="0">
      <selection activeCell="F27" sqref="F27"/>
    </sheetView>
  </sheetViews>
  <sheetFormatPr defaultRowHeight="14.25" x14ac:dyDescent="0.2"/>
  <cols>
    <col min="1" max="1" width="4.85546875" style="3" customWidth="1"/>
    <col min="2" max="2" width="9.85546875" style="3" customWidth="1"/>
    <col min="3" max="3" width="11.28515625" style="3" customWidth="1"/>
    <col min="4" max="4" width="10" style="3" customWidth="1"/>
    <col min="5" max="5" width="14" style="3" customWidth="1"/>
    <col min="6" max="6" width="19.42578125" style="3" customWidth="1"/>
    <col min="7" max="7" width="14" style="3" customWidth="1"/>
    <col min="8" max="8" width="12.28515625" style="3" customWidth="1"/>
    <col min="9" max="9" width="12.42578125" style="3" customWidth="1"/>
    <col min="10" max="11" width="10.28515625" style="3" customWidth="1"/>
    <col min="12" max="17" width="9.5703125" style="3" customWidth="1"/>
    <col min="18" max="18" width="12.140625" style="3" customWidth="1"/>
    <col min="19" max="21" width="9.140625" style="3"/>
    <col min="22" max="22" width="16.28515625" style="3" customWidth="1"/>
    <col min="23" max="23" width="11.140625" style="3" customWidth="1"/>
    <col min="24" max="24" width="10.42578125" style="3" customWidth="1"/>
    <col min="25" max="25" width="25" style="3" customWidth="1"/>
    <col min="26" max="16384" width="9.140625" style="3"/>
  </cols>
  <sheetData>
    <row r="1" spans="1:25" x14ac:dyDescent="0.2">
      <c r="A1" s="2" t="s">
        <v>77</v>
      </c>
      <c r="B1" s="2"/>
      <c r="C1" s="2"/>
      <c r="D1" s="2"/>
      <c r="E1" s="2"/>
      <c r="F1" s="2"/>
    </row>
    <row r="2" spans="1:25" ht="18" x14ac:dyDescent="0.2">
      <c r="A2" s="2" t="s">
        <v>78</v>
      </c>
      <c r="B2" s="2"/>
      <c r="C2" s="2"/>
      <c r="D2" s="2"/>
      <c r="E2" s="2"/>
      <c r="F2" s="2"/>
      <c r="G2" s="2"/>
      <c r="H2" s="2"/>
      <c r="I2" s="2"/>
      <c r="J2" s="2"/>
      <c r="K2" s="2"/>
      <c r="L2" s="2"/>
      <c r="M2" s="2"/>
      <c r="N2" s="2"/>
      <c r="O2" s="2"/>
      <c r="P2" s="2"/>
      <c r="Q2" s="2"/>
      <c r="R2" s="2"/>
      <c r="S2" s="2"/>
      <c r="T2" s="2"/>
      <c r="U2" s="2"/>
    </row>
    <row r="3" spans="1:25" ht="15" x14ac:dyDescent="0.2">
      <c r="A3" s="4"/>
      <c r="B3" s="4"/>
      <c r="C3" s="4"/>
      <c r="D3" s="4"/>
      <c r="E3" s="4"/>
      <c r="F3" s="4"/>
      <c r="G3" s="4"/>
      <c r="H3" s="4"/>
      <c r="I3" s="4"/>
      <c r="J3" s="4"/>
      <c r="K3" s="4"/>
      <c r="L3" s="4"/>
      <c r="M3" s="4"/>
      <c r="N3" s="4"/>
      <c r="O3" s="4"/>
      <c r="P3" s="4"/>
      <c r="Q3" s="4"/>
      <c r="R3" s="4"/>
      <c r="S3" s="4"/>
      <c r="T3" s="4"/>
      <c r="U3" s="4"/>
    </row>
    <row r="4" spans="1:25" ht="15" x14ac:dyDescent="0.2">
      <c r="A4" s="2" t="s">
        <v>79</v>
      </c>
      <c r="B4" s="4"/>
      <c r="C4" s="4"/>
      <c r="D4" s="4"/>
      <c r="E4" s="4"/>
      <c r="F4" s="4"/>
      <c r="G4" s="4"/>
      <c r="H4" s="4"/>
      <c r="I4" s="4"/>
      <c r="J4" s="4"/>
      <c r="K4" s="4"/>
      <c r="L4" s="4"/>
      <c r="M4" s="4"/>
      <c r="N4" s="4"/>
      <c r="O4" s="4"/>
      <c r="P4" s="4"/>
      <c r="Q4" s="4"/>
      <c r="R4" s="4"/>
      <c r="S4" s="4"/>
      <c r="T4" s="4"/>
      <c r="U4" s="4"/>
    </row>
    <row r="5" spans="1:25" ht="15" x14ac:dyDescent="0.2">
      <c r="A5" s="4"/>
      <c r="B5" s="4"/>
      <c r="C5" s="4"/>
      <c r="D5" s="4"/>
      <c r="E5" s="4"/>
      <c r="F5" s="4"/>
      <c r="G5" s="4"/>
      <c r="H5" s="4"/>
      <c r="I5" s="4"/>
      <c r="J5" s="4"/>
      <c r="K5" s="4"/>
      <c r="L5" s="4"/>
      <c r="M5" s="4"/>
      <c r="N5" s="4"/>
      <c r="O5" s="4"/>
      <c r="P5" s="4"/>
      <c r="Q5" s="4"/>
      <c r="R5" s="4"/>
      <c r="S5" s="4"/>
      <c r="T5" s="4"/>
      <c r="U5" s="4"/>
    </row>
    <row r="6" spans="1:25" ht="15" x14ac:dyDescent="0.2">
      <c r="A6" s="4"/>
      <c r="B6" s="4"/>
      <c r="C6" s="4"/>
      <c r="D6" s="4"/>
      <c r="E6" s="4"/>
      <c r="F6" s="4"/>
      <c r="G6" s="4"/>
      <c r="H6" s="4"/>
      <c r="I6" s="4"/>
      <c r="J6" s="4"/>
      <c r="K6" s="4"/>
      <c r="L6" s="4"/>
      <c r="M6" s="4"/>
      <c r="N6" s="4"/>
      <c r="O6" s="4"/>
      <c r="P6" s="4"/>
      <c r="Q6" s="4"/>
      <c r="R6" s="4"/>
      <c r="S6" s="4"/>
      <c r="T6" s="4"/>
      <c r="U6" s="4"/>
    </row>
    <row r="7" spans="1:25" ht="37.5" customHeight="1" x14ac:dyDescent="0.2">
      <c r="B7" s="46" t="s">
        <v>80</v>
      </c>
      <c r="C7" s="47"/>
      <c r="D7" s="48" t="s">
        <v>34</v>
      </c>
      <c r="E7" s="49"/>
      <c r="F7" s="48" t="s">
        <v>60</v>
      </c>
      <c r="G7" s="49"/>
      <c r="H7" s="48" t="s">
        <v>54</v>
      </c>
      <c r="I7" s="56"/>
      <c r="J7" s="49"/>
      <c r="K7" s="48" t="s">
        <v>55</v>
      </c>
      <c r="L7" s="56"/>
      <c r="M7" s="49"/>
      <c r="N7" s="50" t="s">
        <v>56</v>
      </c>
      <c r="O7" s="51"/>
      <c r="P7" s="52"/>
      <c r="Q7" s="48" t="s">
        <v>62</v>
      </c>
      <c r="R7" s="56"/>
      <c r="S7" s="49"/>
      <c r="T7" s="57" t="s">
        <v>81</v>
      </c>
      <c r="U7" s="58"/>
      <c r="V7" s="59"/>
      <c r="W7" s="44" t="s">
        <v>68</v>
      </c>
      <c r="X7" s="44" t="s">
        <v>66</v>
      </c>
      <c r="Y7" s="44" t="s">
        <v>82</v>
      </c>
    </row>
    <row r="8" spans="1:25" ht="25.5" customHeight="1" x14ac:dyDescent="0.2">
      <c r="B8" s="5" t="s">
        <v>32</v>
      </c>
      <c r="C8" s="5" t="s">
        <v>33</v>
      </c>
      <c r="D8" s="6" t="s">
        <v>59</v>
      </c>
      <c r="E8" s="5" t="s">
        <v>33</v>
      </c>
      <c r="F8" s="6" t="s">
        <v>30</v>
      </c>
      <c r="G8" s="6" t="s">
        <v>61</v>
      </c>
      <c r="H8" s="6" t="s">
        <v>0</v>
      </c>
      <c r="I8" s="6" t="s">
        <v>1</v>
      </c>
      <c r="J8" s="6" t="s">
        <v>3</v>
      </c>
      <c r="K8" s="6" t="s">
        <v>0</v>
      </c>
      <c r="L8" s="6" t="s">
        <v>1</v>
      </c>
      <c r="M8" s="6" t="s">
        <v>3</v>
      </c>
      <c r="N8" s="7" t="s">
        <v>39</v>
      </c>
      <c r="O8" s="7" t="s">
        <v>38</v>
      </c>
      <c r="P8" s="7" t="s">
        <v>37</v>
      </c>
      <c r="Q8" s="6" t="s">
        <v>0</v>
      </c>
      <c r="R8" s="6" t="s">
        <v>1</v>
      </c>
      <c r="S8" s="6" t="s">
        <v>3</v>
      </c>
      <c r="T8" s="8" t="s">
        <v>0</v>
      </c>
      <c r="U8" s="8" t="s">
        <v>1</v>
      </c>
      <c r="V8" s="8" t="s">
        <v>3</v>
      </c>
      <c r="W8" s="45"/>
      <c r="X8" s="45"/>
      <c r="Y8" s="45"/>
    </row>
    <row r="9" spans="1:25" ht="45" customHeight="1" x14ac:dyDescent="0.2">
      <c r="B9" s="9">
        <f>'Հ1 Ձև 2 (1) 11001'!C5</f>
        <v>1164</v>
      </c>
      <c r="C9" s="9">
        <f>'Հ1 Ձև 2 (1) 11001'!C7</f>
        <v>11001</v>
      </c>
      <c r="D9" s="9" t="str">
        <f>'Հ1 Ձև 2 (1) 11001'!C6</f>
        <v>Հեռահաղորդակցության ապահովում</v>
      </c>
      <c r="E9" s="9" t="str">
        <f>'Հ1 Ձև 2 (1) 11001'!C8</f>
        <v>Հեռահաղորդակցության և կապի կանոնակարգում</v>
      </c>
      <c r="F9" s="9">
        <f>'Հ1 Ձև 2 (1) 11001'!C57</f>
        <v>346687.8</v>
      </c>
      <c r="G9" s="9">
        <f>'Հ1 Ձև 2 (1) 11001'!D57</f>
        <v>312390.2</v>
      </c>
      <c r="H9" s="9">
        <f>'Հ1 Ձև 2 (1) 11001'!E57</f>
        <v>0</v>
      </c>
      <c r="I9" s="9">
        <f>'Հ1 Ձև 2 (1) 11001'!F57</f>
        <v>0</v>
      </c>
      <c r="J9" s="9">
        <f>'Հ1 Ձև 2 (1) 11001'!G57</f>
        <v>0</v>
      </c>
      <c r="K9" s="9">
        <f>'Հ1 Ձև 2 (1) 11001'!H57</f>
        <v>59203.65</v>
      </c>
      <c r="L9" s="9">
        <f>'Հ1 Ձև 2 (1) 11001'!I57</f>
        <v>213312.2</v>
      </c>
      <c r="M9" s="9">
        <f>'Հ1 Ձև 2 (1) 11001'!J57</f>
        <v>293312.2</v>
      </c>
      <c r="N9" s="9">
        <f>'Հ1 Ձև 2 (1) 11001'!K57</f>
        <v>59203.65</v>
      </c>
      <c r="O9" s="9">
        <f>'Հ1 Ձև 2 (1) 11001'!L57</f>
        <v>213312.2</v>
      </c>
      <c r="P9" s="9">
        <f>'Հ1 Ձև 2 (1) 11001'!M57</f>
        <v>293312.2</v>
      </c>
      <c r="Q9" s="9">
        <f>'Հ1 Ձև 2 (1) 11001'!N57</f>
        <v>0</v>
      </c>
      <c r="R9" s="9">
        <f>'Հ1 Ձև 2 (1) 11001'!O57</f>
        <v>0</v>
      </c>
      <c r="S9" s="9">
        <f>'Հ1 Ձև 2 (1) 11001'!P57</f>
        <v>0</v>
      </c>
      <c r="T9" s="9">
        <f>'Հ1 Ձև 2 (1) 11001'!Q51</f>
        <v>405891.45</v>
      </c>
      <c r="U9" s="9">
        <f>'Հ1 Ձև 2 (1) 11001'!R51</f>
        <v>560000</v>
      </c>
      <c r="V9" s="9">
        <f>'Հ1 Ձև 2 (1) 11001'!S51</f>
        <v>640000</v>
      </c>
      <c r="W9" s="9">
        <f>'Հ1 Ձև 2 (1) 11001'!F5</f>
        <v>0</v>
      </c>
      <c r="X9" s="9">
        <f>'Հ1 Ձև 2 (1) 11001'!F6</f>
        <v>0</v>
      </c>
      <c r="Y9" s="9" t="str">
        <f>'Հ1 Ձև 2 (1) 11001'!B13</f>
        <v>Պարտադիր</v>
      </c>
    </row>
    <row r="10" spans="1:25" x14ac:dyDescent="0.2">
      <c r="B10" s="10"/>
      <c r="C10" s="10"/>
      <c r="D10" s="10"/>
      <c r="E10" s="10"/>
      <c r="F10" s="10"/>
      <c r="G10" s="10"/>
      <c r="H10" s="10"/>
      <c r="I10" s="10"/>
      <c r="J10" s="10"/>
      <c r="K10" s="10"/>
      <c r="L10" s="10"/>
      <c r="M10" s="10"/>
      <c r="N10" s="10"/>
      <c r="O10" s="10"/>
      <c r="P10" s="10"/>
      <c r="Q10" s="10"/>
      <c r="R10" s="10"/>
      <c r="S10" s="10"/>
      <c r="T10" s="11"/>
      <c r="U10" s="11"/>
      <c r="V10" s="11"/>
      <c r="W10" s="11"/>
      <c r="X10" s="11"/>
      <c r="Y10" s="10"/>
    </row>
    <row r="11" spans="1:25" x14ac:dyDescent="0.2">
      <c r="B11" s="10"/>
      <c r="C11" s="10"/>
      <c r="D11" s="10"/>
      <c r="E11" s="10"/>
      <c r="F11" s="10"/>
      <c r="G11" s="10"/>
      <c r="H11" s="10"/>
      <c r="I11" s="10"/>
      <c r="J11" s="10"/>
      <c r="K11" s="10"/>
      <c r="L11" s="10"/>
      <c r="M11" s="10"/>
      <c r="N11" s="10"/>
      <c r="O11" s="10"/>
      <c r="P11" s="10"/>
      <c r="Q11" s="10"/>
      <c r="R11" s="10"/>
      <c r="S11" s="10"/>
      <c r="T11" s="11"/>
      <c r="U11" s="11"/>
      <c r="V11" s="11"/>
      <c r="W11" s="11"/>
      <c r="X11" s="11"/>
      <c r="Y11" s="10"/>
    </row>
    <row r="12" spans="1:25" x14ac:dyDescent="0.2">
      <c r="B12" s="53" t="s">
        <v>64</v>
      </c>
      <c r="C12" s="54"/>
      <c r="D12" s="54"/>
      <c r="E12" s="55"/>
      <c r="F12" s="12">
        <f>SUM(F9:F11)</f>
        <v>346687.8</v>
      </c>
      <c r="G12" s="12">
        <f t="shared" ref="G12:V12" si="0">SUM(G9:G11)</f>
        <v>312390.2</v>
      </c>
      <c r="H12" s="12">
        <f t="shared" si="0"/>
        <v>0</v>
      </c>
      <c r="I12" s="12">
        <f t="shared" si="0"/>
        <v>0</v>
      </c>
      <c r="J12" s="12">
        <f t="shared" si="0"/>
        <v>0</v>
      </c>
      <c r="K12" s="12">
        <f t="shared" si="0"/>
        <v>59203.65</v>
      </c>
      <c r="L12" s="12">
        <f t="shared" si="0"/>
        <v>213312.2</v>
      </c>
      <c r="M12" s="12">
        <f t="shared" si="0"/>
        <v>293312.2</v>
      </c>
      <c r="N12" s="12">
        <f t="shared" si="0"/>
        <v>59203.65</v>
      </c>
      <c r="O12" s="12">
        <f t="shared" si="0"/>
        <v>213312.2</v>
      </c>
      <c r="P12" s="12">
        <f t="shared" si="0"/>
        <v>293312.2</v>
      </c>
      <c r="Q12" s="12">
        <f t="shared" si="0"/>
        <v>0</v>
      </c>
      <c r="R12" s="12">
        <f t="shared" si="0"/>
        <v>0</v>
      </c>
      <c r="S12" s="12">
        <f t="shared" si="0"/>
        <v>0</v>
      </c>
      <c r="T12" s="8">
        <f t="shared" si="0"/>
        <v>405891.45</v>
      </c>
      <c r="U12" s="8">
        <f t="shared" si="0"/>
        <v>560000</v>
      </c>
      <c r="V12" s="8">
        <f t="shared" si="0"/>
        <v>640000</v>
      </c>
      <c r="W12" s="12" t="s">
        <v>63</v>
      </c>
      <c r="X12" s="12" t="s">
        <v>63</v>
      </c>
      <c r="Y12" s="12" t="s">
        <v>63</v>
      </c>
    </row>
    <row r="13" spans="1:25" x14ac:dyDescent="0.2">
      <c r="B13" s="39"/>
    </row>
    <row r="15" spans="1:25" x14ac:dyDescent="0.2">
      <c r="A15" s="3" t="s">
        <v>69</v>
      </c>
    </row>
    <row r="16" spans="1:25" x14ac:dyDescent="0.2">
      <c r="A16" s="3" t="s">
        <v>70</v>
      </c>
      <c r="B16" s="13" t="s">
        <v>65</v>
      </c>
      <c r="C16" s="13"/>
      <c r="D16" s="13"/>
      <c r="E16" s="13"/>
    </row>
    <row r="17" spans="2:2" x14ac:dyDescent="0.2">
      <c r="B17" s="3" t="s">
        <v>67</v>
      </c>
    </row>
  </sheetData>
  <mergeCells count="12">
    <mergeCell ref="Y7:Y8"/>
    <mergeCell ref="B7:C7"/>
    <mergeCell ref="D7:E7"/>
    <mergeCell ref="N7:P7"/>
    <mergeCell ref="B12:E12"/>
    <mergeCell ref="W7:W8"/>
    <mergeCell ref="X7:X8"/>
    <mergeCell ref="F7:G7"/>
    <mergeCell ref="H7:J7"/>
    <mergeCell ref="K7:M7"/>
    <mergeCell ref="Q7:S7"/>
    <mergeCell ref="T7:V7"/>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7"/>
  <sheetViews>
    <sheetView topLeftCell="A16" zoomScale="75" zoomScaleNormal="75" workbookViewId="0">
      <selection activeCell="B47" sqref="B47"/>
    </sheetView>
  </sheetViews>
  <sheetFormatPr defaultRowHeight="14.25" x14ac:dyDescent="0.2"/>
  <cols>
    <col min="1" max="1" width="6" style="3" customWidth="1"/>
    <col min="2" max="2" width="56.7109375" style="3" bestFit="1" customWidth="1"/>
    <col min="3" max="3" width="24.85546875" style="3" customWidth="1"/>
    <col min="4" max="4" width="31.5703125" style="3" customWidth="1"/>
    <col min="5" max="5" width="40.85546875" style="3" customWidth="1"/>
    <col min="6" max="6" width="10.5703125" style="3" customWidth="1"/>
    <col min="7" max="7" width="11.42578125" style="3" customWidth="1"/>
    <col min="8" max="8" width="13.85546875" style="3" customWidth="1"/>
    <col min="9" max="9" width="14.7109375" style="3" customWidth="1"/>
    <col min="10" max="10" width="15.7109375" style="3" customWidth="1"/>
    <col min="11" max="11" width="104.42578125" style="3" customWidth="1"/>
    <col min="12" max="13" width="9.85546875" style="3" bestFit="1" customWidth="1"/>
    <col min="14" max="14" width="9.5703125" style="3" customWidth="1"/>
    <col min="15" max="15" width="8.140625" style="3" customWidth="1"/>
    <col min="16" max="16" width="8" style="3" customWidth="1"/>
    <col min="17" max="17" width="12.140625" style="3" customWidth="1"/>
    <col min="18" max="18" width="13.7109375" style="3" customWidth="1"/>
    <col min="19" max="19" width="13.140625" style="3" customWidth="1"/>
    <col min="20" max="20" width="9.140625" style="3"/>
    <col min="21" max="23" width="9.140625" style="3" hidden="1" customWidth="1"/>
    <col min="24" max="16384" width="9.140625" style="3"/>
  </cols>
  <sheetData>
    <row r="1" spans="1:23" x14ac:dyDescent="0.2">
      <c r="A1" s="2" t="s">
        <v>83</v>
      </c>
      <c r="C1" s="2"/>
      <c r="D1" s="2"/>
      <c r="E1" s="2"/>
      <c r="F1" s="2"/>
      <c r="G1" s="2"/>
      <c r="H1" s="2"/>
      <c r="I1" s="2"/>
      <c r="J1" s="2"/>
      <c r="U1" s="14" t="s">
        <v>40</v>
      </c>
      <c r="V1" s="14" t="s">
        <v>41</v>
      </c>
      <c r="W1" s="14" t="s">
        <v>42</v>
      </c>
    </row>
    <row r="2" spans="1:23" x14ac:dyDescent="0.2">
      <c r="A2" s="15"/>
      <c r="C2" s="15"/>
      <c r="D2" s="15"/>
      <c r="E2" s="15"/>
      <c r="F2" s="15"/>
      <c r="G2" s="15"/>
      <c r="H2" s="15"/>
      <c r="I2" s="15"/>
      <c r="J2" s="15"/>
      <c r="U2" s="14" t="s">
        <v>43</v>
      </c>
      <c r="V2" s="14" t="s">
        <v>44</v>
      </c>
      <c r="W2" s="14"/>
    </row>
    <row r="3" spans="1:23" ht="15.75" customHeight="1" x14ac:dyDescent="0.2">
      <c r="A3" s="16" t="s">
        <v>45</v>
      </c>
      <c r="C3" s="17"/>
      <c r="D3" s="17"/>
      <c r="E3" s="17"/>
      <c r="F3" s="17"/>
      <c r="G3" s="15"/>
      <c r="H3" s="15"/>
      <c r="I3" s="15"/>
      <c r="J3" s="15"/>
      <c r="U3" s="14" t="s">
        <v>46</v>
      </c>
      <c r="V3" s="14" t="s">
        <v>47</v>
      </c>
      <c r="W3" s="14"/>
    </row>
    <row r="4" spans="1:23" ht="15.75" customHeight="1" x14ac:dyDescent="0.2">
      <c r="G4" s="18"/>
      <c r="H4" s="18"/>
      <c r="I4" s="18"/>
      <c r="J4" s="18"/>
      <c r="U4" s="14" t="s">
        <v>48</v>
      </c>
      <c r="V4" s="14"/>
    </row>
    <row r="5" spans="1:23" ht="18.75" customHeight="1" x14ac:dyDescent="0.2">
      <c r="B5" s="19" t="s">
        <v>84</v>
      </c>
      <c r="C5" s="20">
        <v>1164</v>
      </c>
      <c r="E5" s="19" t="s">
        <v>85</v>
      </c>
      <c r="F5" s="20"/>
      <c r="H5" s="18"/>
      <c r="I5" s="18"/>
      <c r="J5" s="18"/>
    </row>
    <row r="6" spans="1:23" ht="29.25" customHeight="1" x14ac:dyDescent="0.2">
      <c r="B6" s="19" t="s">
        <v>86</v>
      </c>
      <c r="C6" s="21" t="s">
        <v>72</v>
      </c>
      <c r="E6" s="19" t="s">
        <v>87</v>
      </c>
      <c r="F6" s="20"/>
      <c r="H6" s="18"/>
      <c r="I6" s="18"/>
      <c r="J6" s="18"/>
    </row>
    <row r="7" spans="1:23" ht="27.75" customHeight="1" x14ac:dyDescent="0.2">
      <c r="B7" s="19" t="s">
        <v>88</v>
      </c>
      <c r="C7" s="20">
        <v>11001</v>
      </c>
      <c r="H7" s="18"/>
      <c r="I7" s="18"/>
      <c r="J7" s="18"/>
    </row>
    <row r="8" spans="1:23" ht="39.75" customHeight="1" x14ac:dyDescent="0.2">
      <c r="B8" s="19" t="s">
        <v>89</v>
      </c>
      <c r="C8" s="21" t="s">
        <v>71</v>
      </c>
      <c r="H8" s="18"/>
      <c r="I8" s="18"/>
      <c r="J8" s="18"/>
    </row>
    <row r="9" spans="1:23" ht="15" x14ac:dyDescent="0.2">
      <c r="B9" s="15"/>
      <c r="C9" s="15"/>
      <c r="D9" s="15"/>
      <c r="E9" s="15"/>
      <c r="F9" s="18"/>
      <c r="G9" s="18"/>
      <c r="H9" s="18"/>
      <c r="I9" s="18"/>
      <c r="J9" s="18"/>
    </row>
    <row r="10" spans="1:23" ht="15.75" customHeight="1" x14ac:dyDescent="0.2">
      <c r="A10" s="16" t="s">
        <v>49</v>
      </c>
      <c r="C10" s="18"/>
      <c r="D10" s="18"/>
      <c r="E10" s="18"/>
      <c r="F10" s="18"/>
      <c r="G10" s="18"/>
      <c r="H10" s="18"/>
      <c r="I10" s="18"/>
      <c r="J10" s="18"/>
    </row>
    <row r="11" spans="1:23" ht="15" x14ac:dyDescent="0.2">
      <c r="B11" s="18"/>
      <c r="C11" s="18"/>
      <c r="D11" s="18"/>
      <c r="E11" s="18"/>
      <c r="F11" s="18"/>
      <c r="G11" s="18"/>
      <c r="H11" s="18"/>
      <c r="I11" s="18"/>
      <c r="J11" s="18"/>
    </row>
    <row r="12" spans="1:23" ht="49.5" x14ac:dyDescent="0.2">
      <c r="B12" s="22" t="s">
        <v>90</v>
      </c>
      <c r="C12" s="23" t="s">
        <v>91</v>
      </c>
      <c r="D12" s="23" t="s">
        <v>92</v>
      </c>
      <c r="E12" s="23" t="s">
        <v>93</v>
      </c>
      <c r="F12" s="18"/>
      <c r="G12" s="18"/>
      <c r="H12" s="18"/>
      <c r="I12" s="18"/>
      <c r="J12" s="18"/>
    </row>
    <row r="13" spans="1:23" ht="27" customHeight="1" x14ac:dyDescent="0.2">
      <c r="B13" s="24" t="s">
        <v>43</v>
      </c>
      <c r="C13" s="25" t="s">
        <v>74</v>
      </c>
      <c r="D13" s="24"/>
      <c r="E13" s="26" t="s">
        <v>73</v>
      </c>
      <c r="G13" s="18"/>
      <c r="H13" s="18"/>
      <c r="I13" s="18"/>
    </row>
    <row r="14" spans="1:23" ht="15" x14ac:dyDescent="0.2">
      <c r="B14" s="27"/>
      <c r="C14" s="27"/>
      <c r="D14" s="27"/>
      <c r="E14" s="27"/>
      <c r="F14" s="18"/>
      <c r="G14" s="18"/>
      <c r="H14" s="18"/>
      <c r="I14" s="18"/>
    </row>
    <row r="15" spans="1:23" ht="15" x14ac:dyDescent="0.2">
      <c r="A15" s="16" t="s">
        <v>50</v>
      </c>
      <c r="C15" s="18"/>
      <c r="D15" s="18"/>
      <c r="E15" s="18"/>
      <c r="F15" s="18"/>
      <c r="G15" s="18"/>
      <c r="H15" s="18"/>
      <c r="I15" s="18"/>
    </row>
    <row r="16" spans="1:23" ht="15" x14ac:dyDescent="0.2">
      <c r="B16" s="27"/>
      <c r="C16" s="18"/>
      <c r="D16" s="18"/>
      <c r="E16" s="18"/>
      <c r="F16" s="18"/>
      <c r="G16" s="18"/>
      <c r="H16" s="18"/>
      <c r="I16" s="18"/>
    </row>
    <row r="17" spans="2:11" ht="15" customHeight="1" x14ac:dyDescent="0.2">
      <c r="B17" s="73" t="s">
        <v>114</v>
      </c>
      <c r="C17" s="74" t="s">
        <v>109</v>
      </c>
      <c r="D17" s="74" t="s">
        <v>110</v>
      </c>
      <c r="E17" s="74" t="s">
        <v>111</v>
      </c>
      <c r="F17" s="75" t="s">
        <v>112</v>
      </c>
      <c r="G17" s="75"/>
      <c r="H17" s="75"/>
      <c r="I17" s="75"/>
      <c r="J17" s="75"/>
      <c r="K17" s="72" t="s">
        <v>94</v>
      </c>
    </row>
    <row r="18" spans="2:11" ht="36" customHeight="1" x14ac:dyDescent="0.2">
      <c r="B18" s="73"/>
      <c r="C18" s="74"/>
      <c r="D18" s="74"/>
      <c r="E18" s="74"/>
      <c r="F18" s="40" t="s">
        <v>51</v>
      </c>
      <c r="G18" s="40" t="s">
        <v>52</v>
      </c>
      <c r="H18" s="40" t="s">
        <v>0</v>
      </c>
      <c r="I18" s="40" t="s">
        <v>1</v>
      </c>
      <c r="J18" s="40" t="s">
        <v>3</v>
      </c>
      <c r="K18" s="72"/>
    </row>
    <row r="19" spans="2:11" ht="25.5" customHeight="1" x14ac:dyDescent="0.2">
      <c r="B19" s="41" t="s">
        <v>115</v>
      </c>
      <c r="C19" s="42" t="s">
        <v>75</v>
      </c>
      <c r="D19" s="43" t="s">
        <v>47</v>
      </c>
      <c r="E19" s="60" t="s">
        <v>76</v>
      </c>
      <c r="F19" s="42">
        <v>226500</v>
      </c>
      <c r="G19" s="42">
        <v>227220</v>
      </c>
      <c r="H19" s="42">
        <v>275000</v>
      </c>
      <c r="I19" s="42">
        <v>350000</v>
      </c>
      <c r="J19" s="42">
        <v>420000</v>
      </c>
      <c r="K19" s="63" t="s">
        <v>113</v>
      </c>
    </row>
    <row r="20" spans="2:11" ht="25.5" customHeight="1" x14ac:dyDescent="0.2">
      <c r="B20" s="41" t="s">
        <v>131</v>
      </c>
      <c r="C20" s="42" t="s">
        <v>75</v>
      </c>
      <c r="D20" s="43" t="s">
        <v>47</v>
      </c>
      <c r="E20" s="61"/>
      <c r="F20" s="42">
        <v>6700</v>
      </c>
      <c r="G20" s="42">
        <v>7200</v>
      </c>
      <c r="H20" s="42">
        <v>9000</v>
      </c>
      <c r="I20" s="42">
        <v>10000</v>
      </c>
      <c r="J20" s="42">
        <v>10000</v>
      </c>
      <c r="K20" s="64"/>
    </row>
    <row r="21" spans="2:11" ht="25.5" customHeight="1" x14ac:dyDescent="0.2">
      <c r="B21" s="41" t="s">
        <v>116</v>
      </c>
      <c r="C21" s="42" t="s">
        <v>75</v>
      </c>
      <c r="D21" s="43" t="s">
        <v>47</v>
      </c>
      <c r="E21" s="61"/>
      <c r="F21" s="42">
        <v>300</v>
      </c>
      <c r="G21" s="42">
        <v>400</v>
      </c>
      <c r="H21" s="42">
        <v>500</v>
      </c>
      <c r="I21" s="42">
        <v>1000</v>
      </c>
      <c r="J21" s="42">
        <v>1000</v>
      </c>
      <c r="K21" s="64"/>
    </row>
    <row r="22" spans="2:11" ht="25.5" customHeight="1" x14ac:dyDescent="0.2">
      <c r="B22" s="41" t="s">
        <v>117</v>
      </c>
      <c r="C22" s="42" t="s">
        <v>75</v>
      </c>
      <c r="D22" s="43" t="s">
        <v>47</v>
      </c>
      <c r="E22" s="61"/>
      <c r="F22" s="42">
        <v>1400</v>
      </c>
      <c r="G22" s="42">
        <v>1700</v>
      </c>
      <c r="H22" s="42">
        <v>2000</v>
      </c>
      <c r="I22" s="42">
        <v>5000</v>
      </c>
      <c r="J22" s="42">
        <v>5000</v>
      </c>
      <c r="K22" s="64"/>
    </row>
    <row r="23" spans="2:11" ht="25.5" customHeight="1" x14ac:dyDescent="0.2">
      <c r="B23" s="41" t="s">
        <v>118</v>
      </c>
      <c r="C23" s="42" t="s">
        <v>75</v>
      </c>
      <c r="D23" s="43" t="s">
        <v>47</v>
      </c>
      <c r="E23" s="61"/>
      <c r="F23" s="42">
        <v>240</v>
      </c>
      <c r="G23" s="42">
        <v>240</v>
      </c>
      <c r="H23" s="42">
        <v>400</v>
      </c>
      <c r="I23" s="42">
        <v>1000</v>
      </c>
      <c r="J23" s="42">
        <v>1000</v>
      </c>
      <c r="K23" s="64"/>
    </row>
    <row r="24" spans="2:11" ht="25.5" customHeight="1" x14ac:dyDescent="0.2">
      <c r="B24" s="41" t="s">
        <v>128</v>
      </c>
      <c r="C24" s="42" t="s">
        <v>75</v>
      </c>
      <c r="D24" s="43" t="s">
        <v>47</v>
      </c>
      <c r="E24" s="61"/>
      <c r="F24" s="42">
        <v>6218.7</v>
      </c>
      <c r="G24" s="42">
        <v>8000</v>
      </c>
      <c r="H24" s="42">
        <v>18000</v>
      </c>
      <c r="I24" s="42">
        <v>30000</v>
      </c>
      <c r="J24" s="42">
        <v>30000</v>
      </c>
      <c r="K24" s="64"/>
    </row>
    <row r="25" spans="2:11" ht="25.5" customHeight="1" x14ac:dyDescent="0.2">
      <c r="B25" s="41" t="s">
        <v>119</v>
      </c>
      <c r="C25" s="42" t="s">
        <v>75</v>
      </c>
      <c r="D25" s="43" t="s">
        <v>47</v>
      </c>
      <c r="E25" s="61"/>
      <c r="F25" s="42">
        <v>2000</v>
      </c>
      <c r="G25" s="42">
        <v>1700</v>
      </c>
      <c r="H25" s="42">
        <v>1700</v>
      </c>
      <c r="I25" s="42">
        <v>1700</v>
      </c>
      <c r="J25" s="42">
        <v>1700</v>
      </c>
      <c r="K25" s="64"/>
    </row>
    <row r="26" spans="2:11" ht="25.5" customHeight="1" x14ac:dyDescent="0.2">
      <c r="B26" s="41" t="s">
        <v>120</v>
      </c>
      <c r="C26" s="42" t="s">
        <v>75</v>
      </c>
      <c r="D26" s="43" t="s">
        <v>47</v>
      </c>
      <c r="E26" s="61"/>
      <c r="F26" s="42">
        <v>662.8</v>
      </c>
      <c r="G26" s="42">
        <v>665.2</v>
      </c>
      <c r="H26" s="42">
        <v>1833</v>
      </c>
      <c r="I26" s="42">
        <v>2966</v>
      </c>
      <c r="J26" s="42">
        <v>2633</v>
      </c>
      <c r="K26" s="64"/>
    </row>
    <row r="27" spans="2:11" ht="25.5" customHeight="1" x14ac:dyDescent="0.2">
      <c r="B27" s="41" t="s">
        <v>121</v>
      </c>
      <c r="C27" s="42" t="s">
        <v>75</v>
      </c>
      <c r="D27" s="43" t="s">
        <v>47</v>
      </c>
      <c r="E27" s="61"/>
      <c r="F27" s="42">
        <v>400</v>
      </c>
      <c r="G27" s="42">
        <v>400</v>
      </c>
      <c r="H27" s="42">
        <v>400</v>
      </c>
      <c r="I27" s="42">
        <v>1000</v>
      </c>
      <c r="J27" s="42">
        <v>1000</v>
      </c>
      <c r="K27" s="64"/>
    </row>
    <row r="28" spans="2:11" ht="25.5" customHeight="1" x14ac:dyDescent="0.2">
      <c r="B28" s="41" t="s">
        <v>122</v>
      </c>
      <c r="C28" s="42" t="s">
        <v>75</v>
      </c>
      <c r="D28" s="43" t="s">
        <v>47</v>
      </c>
      <c r="E28" s="61"/>
      <c r="F28" s="42">
        <v>4800</v>
      </c>
      <c r="G28" s="42">
        <v>2000</v>
      </c>
      <c r="H28" s="42">
        <v>5000</v>
      </c>
      <c r="I28" s="42">
        <v>24000</v>
      </c>
      <c r="J28" s="42">
        <v>16000</v>
      </c>
      <c r="K28" s="64"/>
    </row>
    <row r="29" spans="2:11" ht="25.5" customHeight="1" x14ac:dyDescent="0.2">
      <c r="B29" s="41" t="s">
        <v>123</v>
      </c>
      <c r="C29" s="42" t="s">
        <v>75</v>
      </c>
      <c r="D29" s="43" t="s">
        <v>47</v>
      </c>
      <c r="E29" s="61"/>
      <c r="F29" s="42">
        <v>1800</v>
      </c>
      <c r="G29" s="42">
        <v>1800</v>
      </c>
      <c r="H29" s="42">
        <v>4000</v>
      </c>
      <c r="I29" s="42">
        <v>5000</v>
      </c>
      <c r="J29" s="42">
        <v>5000</v>
      </c>
      <c r="K29" s="64"/>
    </row>
    <row r="30" spans="2:11" ht="25.5" customHeight="1" x14ac:dyDescent="0.2">
      <c r="B30" s="41" t="s">
        <v>124</v>
      </c>
      <c r="C30" s="42" t="s">
        <v>75</v>
      </c>
      <c r="D30" s="43" t="s">
        <v>47</v>
      </c>
      <c r="E30" s="61"/>
      <c r="F30" s="42">
        <v>4500</v>
      </c>
      <c r="G30" s="42">
        <v>6000</v>
      </c>
      <c r="H30" s="42">
        <v>6000</v>
      </c>
      <c r="I30" s="42">
        <v>10000</v>
      </c>
      <c r="J30" s="42">
        <v>10000</v>
      </c>
      <c r="K30" s="64"/>
    </row>
    <row r="31" spans="2:11" ht="25.5" customHeight="1" x14ac:dyDescent="0.2">
      <c r="B31" s="41" t="s">
        <v>125</v>
      </c>
      <c r="C31" s="42" t="s">
        <v>75</v>
      </c>
      <c r="D31" s="43" t="s">
        <v>47</v>
      </c>
      <c r="E31" s="61"/>
      <c r="F31" s="42">
        <v>57781.3</v>
      </c>
      <c r="G31" s="42">
        <v>52065</v>
      </c>
      <c r="H31" s="42">
        <v>67508.350000000006</v>
      </c>
      <c r="I31" s="42">
        <v>93334</v>
      </c>
      <c r="J31" s="42">
        <v>106667</v>
      </c>
      <c r="K31" s="64"/>
    </row>
    <row r="32" spans="2:11" ht="25.5" customHeight="1" x14ac:dyDescent="0.2">
      <c r="B32" s="41" t="s">
        <v>126</v>
      </c>
      <c r="C32" s="42" t="s">
        <v>75</v>
      </c>
      <c r="D32" s="43" t="s">
        <v>47</v>
      </c>
      <c r="E32" s="61"/>
      <c r="F32" s="42">
        <v>1000</v>
      </c>
      <c r="G32" s="42">
        <v>1500</v>
      </c>
      <c r="H32" s="42">
        <v>2000</v>
      </c>
      <c r="I32" s="42">
        <v>4000</v>
      </c>
      <c r="J32" s="42">
        <v>4000</v>
      </c>
      <c r="K32" s="64"/>
    </row>
    <row r="33" spans="1:11" ht="25.5" customHeight="1" x14ac:dyDescent="0.2">
      <c r="B33" s="41" t="s">
        <v>129</v>
      </c>
      <c r="C33" s="42" t="s">
        <v>75</v>
      </c>
      <c r="D33" s="43" t="s">
        <v>47</v>
      </c>
      <c r="E33" s="61"/>
      <c r="F33" s="42">
        <v>30305</v>
      </c>
      <c r="G33" s="42">
        <v>0</v>
      </c>
      <c r="H33" s="42">
        <v>3500</v>
      </c>
      <c r="I33" s="42">
        <v>11000</v>
      </c>
      <c r="J33" s="42">
        <v>11000</v>
      </c>
      <c r="K33" s="64"/>
    </row>
    <row r="34" spans="1:11" ht="25.5" customHeight="1" x14ac:dyDescent="0.2">
      <c r="B34" s="41" t="s">
        <v>127</v>
      </c>
      <c r="C34" s="42" t="s">
        <v>75</v>
      </c>
      <c r="D34" s="43" t="s">
        <v>47</v>
      </c>
      <c r="E34" s="61"/>
      <c r="F34" s="42">
        <v>2080</v>
      </c>
      <c r="G34" s="42">
        <v>1500</v>
      </c>
      <c r="H34" s="42">
        <v>9050.1</v>
      </c>
      <c r="I34" s="42">
        <v>10000</v>
      </c>
      <c r="J34" s="42">
        <v>15000</v>
      </c>
      <c r="K34" s="64"/>
    </row>
    <row r="35" spans="1:11" ht="25.5" customHeight="1" x14ac:dyDescent="0.2">
      <c r="B35" s="41" t="s">
        <v>130</v>
      </c>
      <c r="C35" s="41"/>
      <c r="D35" s="41"/>
      <c r="E35" s="62"/>
      <c r="F35" s="42">
        <f>SUM(F19:F34)</f>
        <v>346687.8</v>
      </c>
      <c r="G35" s="42">
        <f t="shared" ref="G35:J35" si="0">SUM(G19:G34)</f>
        <v>312390.2</v>
      </c>
      <c r="H35" s="42">
        <f t="shared" si="0"/>
        <v>405891.44999999995</v>
      </c>
      <c r="I35" s="42">
        <f t="shared" si="0"/>
        <v>560000</v>
      </c>
      <c r="J35" s="42">
        <f t="shared" si="0"/>
        <v>640000</v>
      </c>
      <c r="K35" s="65"/>
    </row>
    <row r="36" spans="1:11" ht="15" x14ac:dyDescent="0.2">
      <c r="B36" s="18"/>
      <c r="C36" s="18"/>
      <c r="D36" s="18"/>
      <c r="E36" s="18"/>
      <c r="F36" s="18"/>
      <c r="G36" s="18"/>
      <c r="H36" s="18"/>
      <c r="I36" s="18"/>
      <c r="J36" s="18"/>
    </row>
    <row r="37" spans="1:11" x14ac:dyDescent="0.2">
      <c r="A37" s="28" t="s">
        <v>95</v>
      </c>
      <c r="C37" s="29"/>
      <c r="D37" s="29"/>
      <c r="E37" s="29"/>
      <c r="F37" s="29"/>
      <c r="G37" s="29"/>
      <c r="H37" s="29"/>
      <c r="I37" s="29"/>
      <c r="J37" s="29"/>
    </row>
    <row r="38" spans="1:11" x14ac:dyDescent="0.2">
      <c r="A38" s="30"/>
      <c r="C38" s="31"/>
      <c r="D38" s="31"/>
      <c r="E38" s="31"/>
      <c r="F38" s="31"/>
      <c r="G38" s="31"/>
      <c r="H38" s="31"/>
      <c r="I38" s="31"/>
      <c r="J38" s="31"/>
    </row>
    <row r="39" spans="1:11" x14ac:dyDescent="0.2">
      <c r="A39" s="32" t="s">
        <v>96</v>
      </c>
      <c r="C39" s="33"/>
      <c r="D39" s="33"/>
      <c r="E39" s="29"/>
      <c r="F39" s="29"/>
      <c r="G39" s="29"/>
      <c r="H39" s="29"/>
      <c r="I39" s="29"/>
      <c r="J39" s="29"/>
    </row>
    <row r="40" spans="1:11" x14ac:dyDescent="0.2">
      <c r="B40" s="33"/>
      <c r="C40" s="33"/>
      <c r="D40" s="33"/>
      <c r="E40" s="29"/>
      <c r="F40" s="29"/>
      <c r="G40" s="29"/>
      <c r="H40" s="29"/>
      <c r="I40" s="29"/>
      <c r="J40" s="29"/>
    </row>
    <row r="41" spans="1:11" x14ac:dyDescent="0.2">
      <c r="B41" s="33"/>
      <c r="C41" s="33"/>
      <c r="D41" s="33"/>
      <c r="E41" s="29"/>
      <c r="F41" s="29"/>
      <c r="G41" s="29"/>
      <c r="H41" s="29"/>
      <c r="I41" s="29"/>
      <c r="J41" s="29"/>
    </row>
    <row r="42" spans="1:11" x14ac:dyDescent="0.2">
      <c r="B42" s="33"/>
      <c r="C42" s="33"/>
      <c r="D42" s="33"/>
      <c r="E42" s="29"/>
      <c r="F42" s="29"/>
      <c r="G42" s="29"/>
      <c r="H42" s="29"/>
      <c r="I42" s="29"/>
      <c r="J42" s="29"/>
    </row>
    <row r="43" spans="1:11" x14ac:dyDescent="0.2">
      <c r="B43" s="33"/>
      <c r="C43" s="33"/>
      <c r="D43" s="33"/>
      <c r="E43" s="29"/>
      <c r="F43" s="29"/>
      <c r="G43" s="29"/>
      <c r="H43" s="29"/>
      <c r="I43" s="29"/>
      <c r="J43" s="29"/>
    </row>
    <row r="44" spans="1:11" x14ac:dyDescent="0.2">
      <c r="A44" s="32" t="s">
        <v>97</v>
      </c>
      <c r="E44" s="29"/>
      <c r="F44" s="29"/>
      <c r="G44" s="29"/>
      <c r="H44" s="29"/>
      <c r="I44" s="29"/>
      <c r="J44" s="29"/>
    </row>
    <row r="45" spans="1:11" ht="62.25" customHeight="1" x14ac:dyDescent="0.2">
      <c r="B45" s="68"/>
      <c r="C45" s="69"/>
      <c r="D45" s="69"/>
      <c r="E45" s="70"/>
      <c r="F45" s="29"/>
      <c r="G45" s="29"/>
      <c r="H45" s="29"/>
      <c r="I45" s="29"/>
      <c r="J45" s="29"/>
    </row>
    <row r="46" spans="1:11" ht="15" x14ac:dyDescent="0.2">
      <c r="B46" s="18"/>
      <c r="C46" s="18"/>
      <c r="D46" s="18"/>
      <c r="E46" s="29"/>
      <c r="F46" s="29"/>
      <c r="G46" s="29"/>
      <c r="H46" s="29"/>
      <c r="I46" s="29"/>
      <c r="J46" s="29"/>
    </row>
    <row r="47" spans="1:11" x14ac:dyDescent="0.2">
      <c r="A47" s="16" t="s">
        <v>53</v>
      </c>
    </row>
    <row r="49" spans="2:19" ht="43.5" customHeight="1" x14ac:dyDescent="0.2">
      <c r="B49" s="71" t="s">
        <v>98</v>
      </c>
      <c r="C49" s="34" t="s">
        <v>99</v>
      </c>
      <c r="D49" s="34" t="s">
        <v>100</v>
      </c>
      <c r="E49" s="66" t="s">
        <v>101</v>
      </c>
      <c r="F49" s="66"/>
      <c r="G49" s="66"/>
      <c r="H49" s="66" t="s">
        <v>102</v>
      </c>
      <c r="I49" s="66"/>
      <c r="J49" s="66"/>
      <c r="K49" s="50" t="s">
        <v>103</v>
      </c>
      <c r="L49" s="51"/>
      <c r="M49" s="52"/>
      <c r="N49" s="66" t="s">
        <v>104</v>
      </c>
      <c r="O49" s="66"/>
      <c r="P49" s="66"/>
      <c r="Q49" s="67" t="s">
        <v>105</v>
      </c>
      <c r="R49" s="67"/>
      <c r="S49" s="67"/>
    </row>
    <row r="50" spans="2:19" ht="30" customHeight="1" x14ac:dyDescent="0.2">
      <c r="B50" s="71"/>
      <c r="C50" s="34" t="s">
        <v>35</v>
      </c>
      <c r="D50" s="34" t="s">
        <v>36</v>
      </c>
      <c r="E50" s="7" t="s">
        <v>0</v>
      </c>
      <c r="F50" s="7" t="s">
        <v>1</v>
      </c>
      <c r="G50" s="7" t="s">
        <v>3</v>
      </c>
      <c r="H50" s="7" t="s">
        <v>0</v>
      </c>
      <c r="I50" s="7" t="s">
        <v>1</v>
      </c>
      <c r="J50" s="7" t="s">
        <v>3</v>
      </c>
      <c r="K50" s="7" t="s">
        <v>39</v>
      </c>
      <c r="L50" s="7" t="s">
        <v>38</v>
      </c>
      <c r="M50" s="7" t="s">
        <v>37</v>
      </c>
      <c r="N50" s="7" t="s">
        <v>39</v>
      </c>
      <c r="O50" s="7" t="s">
        <v>38</v>
      </c>
      <c r="P50" s="7" t="s">
        <v>37</v>
      </c>
      <c r="Q50" s="35" t="s">
        <v>0</v>
      </c>
      <c r="R50" s="35" t="s">
        <v>1</v>
      </c>
      <c r="S50" s="35" t="s">
        <v>3</v>
      </c>
    </row>
    <row r="51" spans="2:19" x14ac:dyDescent="0.2">
      <c r="B51" s="36"/>
      <c r="C51" s="36">
        <v>346687.8</v>
      </c>
      <c r="D51" s="36">
        <v>312390.2</v>
      </c>
      <c r="E51" s="37"/>
      <c r="F51" s="37"/>
      <c r="G51" s="37"/>
      <c r="H51" s="37">
        <v>59203.65</v>
      </c>
      <c r="I51" s="37">
        <v>213312.2</v>
      </c>
      <c r="J51" s="37">
        <v>293312.2</v>
      </c>
      <c r="K51" s="7">
        <f>C51+E51+H51</f>
        <v>405891.45</v>
      </c>
      <c r="L51" s="7">
        <f>C51+F51+I51</f>
        <v>560000</v>
      </c>
      <c r="M51" s="7">
        <f>C51+G51+J51</f>
        <v>640000</v>
      </c>
      <c r="N51" s="37"/>
      <c r="O51" s="37"/>
      <c r="P51" s="37"/>
      <c r="Q51" s="35">
        <f>K51+N51</f>
        <v>405891.45</v>
      </c>
      <c r="R51" s="35">
        <f>L51+O51</f>
        <v>560000</v>
      </c>
      <c r="S51" s="35">
        <f>M51+P51</f>
        <v>640000</v>
      </c>
    </row>
    <row r="52" spans="2:19" x14ac:dyDescent="0.2">
      <c r="B52" s="36"/>
      <c r="C52" s="36"/>
      <c r="D52" s="36"/>
      <c r="E52" s="37"/>
      <c r="F52" s="37"/>
      <c r="G52" s="37"/>
      <c r="H52" s="37"/>
      <c r="I52" s="37"/>
      <c r="J52" s="37"/>
      <c r="K52" s="7">
        <f t="shared" ref="K52:K54" si="1">C52+E52+H52</f>
        <v>0</v>
      </c>
      <c r="L52" s="7">
        <f t="shared" ref="L52:M54" si="2">D52+F52+I52</f>
        <v>0</v>
      </c>
      <c r="M52" s="7">
        <f t="shared" si="2"/>
        <v>0</v>
      </c>
      <c r="N52" s="37"/>
      <c r="O52" s="37"/>
      <c r="P52" s="37"/>
      <c r="Q52" s="35">
        <f>K52+N52</f>
        <v>0</v>
      </c>
      <c r="R52" s="35">
        <f t="shared" ref="R52:R54" si="3">L52+O52</f>
        <v>0</v>
      </c>
      <c r="S52" s="35">
        <f t="shared" ref="S52:S54" si="4">M52+P52</f>
        <v>0</v>
      </c>
    </row>
    <row r="53" spans="2:19" x14ac:dyDescent="0.2">
      <c r="B53" s="36"/>
      <c r="C53" s="36"/>
      <c r="D53" s="36"/>
      <c r="E53" s="37"/>
      <c r="F53" s="37"/>
      <c r="G53" s="37"/>
      <c r="H53" s="37"/>
      <c r="I53" s="37"/>
      <c r="J53" s="37"/>
      <c r="K53" s="7">
        <f t="shared" si="1"/>
        <v>0</v>
      </c>
      <c r="L53" s="7">
        <f t="shared" si="2"/>
        <v>0</v>
      </c>
      <c r="M53" s="7">
        <f t="shared" si="2"/>
        <v>0</v>
      </c>
      <c r="N53" s="37"/>
      <c r="O53" s="37"/>
      <c r="P53" s="37"/>
      <c r="Q53" s="35">
        <f>K53+N53</f>
        <v>0</v>
      </c>
      <c r="R53" s="35">
        <f t="shared" si="3"/>
        <v>0</v>
      </c>
      <c r="S53" s="35">
        <f t="shared" si="4"/>
        <v>0</v>
      </c>
    </row>
    <row r="54" spans="2:19" x14ac:dyDescent="0.2">
      <c r="B54" s="36"/>
      <c r="C54" s="36"/>
      <c r="D54" s="36"/>
      <c r="E54" s="37"/>
      <c r="F54" s="37"/>
      <c r="G54" s="37"/>
      <c r="H54" s="37"/>
      <c r="I54" s="37"/>
      <c r="J54" s="37"/>
      <c r="K54" s="7">
        <f t="shared" si="1"/>
        <v>0</v>
      </c>
      <c r="L54" s="7">
        <f t="shared" si="2"/>
        <v>0</v>
      </c>
      <c r="M54" s="7">
        <f t="shared" si="2"/>
        <v>0</v>
      </c>
      <c r="N54" s="37"/>
      <c r="O54" s="37"/>
      <c r="P54" s="37"/>
      <c r="Q54" s="35">
        <f>K54+N54</f>
        <v>0</v>
      </c>
      <c r="R54" s="35">
        <f t="shared" si="3"/>
        <v>0</v>
      </c>
      <c r="S54" s="35">
        <f t="shared" si="4"/>
        <v>0</v>
      </c>
    </row>
    <row r="55" spans="2:19" x14ac:dyDescent="0.2">
      <c r="B55" s="38" t="s">
        <v>106</v>
      </c>
      <c r="C55" s="36"/>
      <c r="D55" s="36"/>
      <c r="E55" s="7">
        <f>SUM(E51:E54)</f>
        <v>0</v>
      </c>
      <c r="F55" s="7">
        <f t="shared" ref="F55:J55" si="5">SUM(F51:F54)</f>
        <v>0</v>
      </c>
      <c r="G55" s="7">
        <f t="shared" si="5"/>
        <v>0</v>
      </c>
      <c r="H55" s="7">
        <f t="shared" si="5"/>
        <v>59203.65</v>
      </c>
      <c r="I55" s="7">
        <f t="shared" si="5"/>
        <v>213312.2</v>
      </c>
      <c r="J55" s="7">
        <f t="shared" si="5"/>
        <v>293312.2</v>
      </c>
      <c r="K55" s="7">
        <f>C55+E55+H55</f>
        <v>59203.65</v>
      </c>
      <c r="L55" s="7">
        <f>C55+F55+I55</f>
        <v>213312.2</v>
      </c>
      <c r="M55" s="7">
        <f>C55+G55+J55</f>
        <v>293312.2</v>
      </c>
      <c r="N55" s="34" t="s">
        <v>2</v>
      </c>
      <c r="O55" s="34" t="s">
        <v>2</v>
      </c>
      <c r="P55" s="34" t="s">
        <v>2</v>
      </c>
      <c r="Q55" s="35" t="s">
        <v>2</v>
      </c>
      <c r="R55" s="35" t="s">
        <v>2</v>
      </c>
      <c r="S55" s="35" t="s">
        <v>2</v>
      </c>
    </row>
    <row r="56" spans="2:19" x14ac:dyDescent="0.2">
      <c r="B56" s="38" t="s">
        <v>107</v>
      </c>
      <c r="C56" s="36"/>
      <c r="D56" s="36"/>
      <c r="E56" s="7" t="s">
        <v>63</v>
      </c>
      <c r="F56" s="7" t="s">
        <v>63</v>
      </c>
      <c r="G56" s="7" t="s">
        <v>63</v>
      </c>
      <c r="H56" s="7" t="s">
        <v>63</v>
      </c>
      <c r="I56" s="7" t="s">
        <v>63</v>
      </c>
      <c r="J56" s="7" t="s">
        <v>63</v>
      </c>
      <c r="K56" s="7">
        <f>C56</f>
        <v>0</v>
      </c>
      <c r="L56" s="7">
        <f>C56</f>
        <v>0</v>
      </c>
      <c r="M56" s="7">
        <f>C56</f>
        <v>0</v>
      </c>
      <c r="N56" s="34" t="s">
        <v>2</v>
      </c>
      <c r="O56" s="34" t="s">
        <v>2</v>
      </c>
      <c r="P56" s="34" t="s">
        <v>2</v>
      </c>
      <c r="Q56" s="35" t="s">
        <v>2</v>
      </c>
      <c r="R56" s="35" t="s">
        <v>2</v>
      </c>
      <c r="S56" s="35" t="s">
        <v>2</v>
      </c>
    </row>
    <row r="57" spans="2:19" x14ac:dyDescent="0.2">
      <c r="B57" s="38" t="s">
        <v>108</v>
      </c>
      <c r="C57" s="7">
        <f>SUM(C51:C54)</f>
        <v>346687.8</v>
      </c>
      <c r="D57" s="7">
        <f>SUM(D51:D54)</f>
        <v>312390.2</v>
      </c>
      <c r="E57" s="7">
        <f>E55</f>
        <v>0</v>
      </c>
      <c r="F57" s="7">
        <f t="shared" ref="F57:J57" si="6">F55</f>
        <v>0</v>
      </c>
      <c r="G57" s="7">
        <f t="shared" si="6"/>
        <v>0</v>
      </c>
      <c r="H57" s="7">
        <f t="shared" si="6"/>
        <v>59203.65</v>
      </c>
      <c r="I57" s="7">
        <f t="shared" si="6"/>
        <v>213312.2</v>
      </c>
      <c r="J57" s="7">
        <f t="shared" si="6"/>
        <v>293312.2</v>
      </c>
      <c r="K57" s="34">
        <f>K55+K56</f>
        <v>59203.65</v>
      </c>
      <c r="L57" s="34">
        <f t="shared" ref="L57:M57" si="7">L55+L56</f>
        <v>213312.2</v>
      </c>
      <c r="M57" s="34">
        <f t="shared" si="7"/>
        <v>293312.2</v>
      </c>
      <c r="N57" s="34">
        <f>SUM(N51:N54)</f>
        <v>0</v>
      </c>
      <c r="O57" s="34">
        <f t="shared" ref="O57:P57" si="8">SUM(O51:O54)</f>
        <v>0</v>
      </c>
      <c r="P57" s="34">
        <f t="shared" si="8"/>
        <v>0</v>
      </c>
      <c r="Q57" s="35">
        <f>K57+N57</f>
        <v>59203.65</v>
      </c>
      <c r="R57" s="35">
        <f>L57+O57</f>
        <v>213312.2</v>
      </c>
      <c r="S57" s="35">
        <f>M57+P57</f>
        <v>293312.2</v>
      </c>
    </row>
  </sheetData>
  <mergeCells count="15">
    <mergeCell ref="K17:K18"/>
    <mergeCell ref="B17:B18"/>
    <mergeCell ref="C17:C18"/>
    <mergeCell ref="D17:D18"/>
    <mergeCell ref="E17:E18"/>
    <mergeCell ref="F17:J17"/>
    <mergeCell ref="E19:E35"/>
    <mergeCell ref="K19:K35"/>
    <mergeCell ref="N49:P49"/>
    <mergeCell ref="Q49:S49"/>
    <mergeCell ref="B45:E45"/>
    <mergeCell ref="B49:B50"/>
    <mergeCell ref="E49:G49"/>
    <mergeCell ref="H49:J49"/>
    <mergeCell ref="K49:M49"/>
  </mergeCells>
  <dataValidations count="3">
    <dataValidation type="list" allowBlank="1" showInputMessage="1" showErrorMessage="1" sqref="D19:D35">
      <formula1>$V$2:$V$3</formula1>
    </dataValidation>
    <dataValidation type="list" allowBlank="1" showInputMessage="1" showErrorMessage="1" sqref="B13">
      <formula1>$U$2:$U$4</formula1>
    </dataValidation>
    <dataValidation type="custom" allowBlank="1" showInputMessage="1" showErrorMessage="1" sqref="N51:P54">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41</xdr:row>
                    <xdr:rowOff>0</xdr:rowOff>
                  </from>
                  <to>
                    <xdr:col>1</xdr:col>
                    <xdr:colOff>3381375</xdr:colOff>
                    <xdr:row>42</xdr:row>
                    <xdr:rowOff>38100</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38</xdr:row>
                    <xdr:rowOff>171450</xdr:rowOff>
                  </from>
                  <to>
                    <xdr:col>2</xdr:col>
                    <xdr:colOff>352425</xdr:colOff>
                    <xdr:row>40</xdr:row>
                    <xdr:rowOff>47625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40</xdr:row>
                    <xdr:rowOff>28575</xdr:rowOff>
                  </from>
                  <to>
                    <xdr:col>2</xdr:col>
                    <xdr:colOff>352425</xdr:colOff>
                    <xdr:row>41</xdr:row>
                    <xdr:rowOff>9525</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42</xdr:row>
                    <xdr:rowOff>9525</xdr:rowOff>
                  </from>
                  <to>
                    <xdr:col>1</xdr:col>
                    <xdr:colOff>2781300</xdr:colOff>
                    <xdr:row>43</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abSelected="1" topLeftCell="A19" workbookViewId="0">
      <selection activeCell="A24" sqref="A24:P24"/>
    </sheetView>
  </sheetViews>
  <sheetFormatPr defaultRowHeight="15" x14ac:dyDescent="0.25"/>
  <sheetData>
    <row r="1" spans="1:16" ht="15" customHeight="1" x14ac:dyDescent="0.25">
      <c r="A1" s="80" t="s">
        <v>57</v>
      </c>
      <c r="B1" s="80"/>
      <c r="C1" s="80"/>
      <c r="D1" s="80"/>
      <c r="E1" s="80"/>
      <c r="F1" s="80"/>
      <c r="G1" s="80"/>
      <c r="H1" s="80"/>
      <c r="I1" s="80"/>
      <c r="J1" s="80"/>
      <c r="K1" s="80"/>
      <c r="L1" s="80"/>
      <c r="M1" s="80"/>
      <c r="N1" s="80"/>
      <c r="O1" s="80"/>
      <c r="P1" s="80"/>
    </row>
    <row r="2" spans="1:16" ht="17.25" x14ac:dyDescent="0.25">
      <c r="A2" s="80" t="s">
        <v>4</v>
      </c>
      <c r="B2" s="80"/>
      <c r="C2" s="80"/>
      <c r="D2" s="80"/>
      <c r="E2" s="80"/>
      <c r="F2" s="80"/>
      <c r="G2" s="80"/>
      <c r="H2" s="80"/>
      <c r="I2" s="80"/>
      <c r="J2" s="80"/>
      <c r="K2" s="80"/>
      <c r="L2" s="80"/>
      <c r="M2" s="80"/>
      <c r="N2" s="80"/>
      <c r="O2" s="80"/>
      <c r="P2" s="80"/>
    </row>
    <row r="3" spans="1:16" x14ac:dyDescent="0.25">
      <c r="A3" s="77"/>
      <c r="B3" s="77"/>
      <c r="C3" s="77"/>
      <c r="D3" s="77"/>
      <c r="E3" s="77"/>
      <c r="F3" s="77"/>
      <c r="G3" s="77"/>
      <c r="H3" s="77"/>
      <c r="I3" s="77"/>
      <c r="J3" s="77"/>
      <c r="K3" s="77"/>
      <c r="L3" s="77"/>
      <c r="M3" s="77"/>
      <c r="N3" s="77"/>
      <c r="O3" s="77"/>
      <c r="P3" s="77"/>
    </row>
    <row r="4" spans="1:16" x14ac:dyDescent="0.25">
      <c r="A4" s="79" t="s">
        <v>58</v>
      </c>
      <c r="B4" s="79"/>
      <c r="C4" s="79"/>
      <c r="D4" s="79"/>
      <c r="E4" s="79"/>
      <c r="F4" s="79"/>
      <c r="G4" s="79"/>
      <c r="H4" s="79"/>
      <c r="I4" s="79"/>
      <c r="J4" s="79"/>
      <c r="K4" s="79"/>
      <c r="L4" s="79"/>
      <c r="M4" s="79"/>
      <c r="N4" s="79"/>
      <c r="O4" s="79"/>
      <c r="P4" s="79"/>
    </row>
    <row r="5" spans="1:16" ht="15" customHeight="1" x14ac:dyDescent="0.25">
      <c r="A5" s="79" t="s">
        <v>5</v>
      </c>
      <c r="B5" s="79"/>
      <c r="C5" s="79"/>
      <c r="D5" s="79"/>
      <c r="E5" s="79"/>
      <c r="F5" s="79"/>
      <c r="G5" s="79"/>
      <c r="H5" s="79"/>
      <c r="I5" s="79"/>
      <c r="J5" s="79"/>
      <c r="K5" s="79"/>
      <c r="L5" s="79"/>
      <c r="M5" s="79"/>
      <c r="N5" s="79"/>
      <c r="O5" s="79"/>
      <c r="P5" s="79"/>
    </row>
    <row r="6" spans="1:16" x14ac:dyDescent="0.25">
      <c r="A6" s="79" t="s">
        <v>6</v>
      </c>
      <c r="B6" s="79"/>
      <c r="C6" s="79"/>
      <c r="D6" s="79"/>
      <c r="E6" s="79"/>
      <c r="F6" s="79"/>
      <c r="G6" s="79"/>
      <c r="H6" s="79"/>
      <c r="I6" s="79"/>
      <c r="J6" s="79"/>
      <c r="K6" s="79"/>
      <c r="L6" s="79"/>
      <c r="M6" s="79"/>
      <c r="N6" s="79"/>
      <c r="O6" s="79"/>
      <c r="P6" s="79"/>
    </row>
    <row r="7" spans="1:16" ht="27" customHeight="1" x14ac:dyDescent="0.25">
      <c r="A7" s="76" t="s">
        <v>29</v>
      </c>
      <c r="B7" s="76"/>
      <c r="C7" s="76"/>
      <c r="D7" s="76"/>
      <c r="E7" s="76"/>
      <c r="F7" s="76"/>
      <c r="G7" s="76"/>
      <c r="H7" s="76"/>
      <c r="I7" s="76"/>
      <c r="J7" s="76"/>
      <c r="K7" s="76"/>
      <c r="L7" s="76"/>
      <c r="M7" s="76"/>
      <c r="N7" s="76"/>
      <c r="O7" s="76"/>
      <c r="P7" s="76"/>
    </row>
    <row r="8" spans="1:16" x14ac:dyDescent="0.25">
      <c r="A8" s="81"/>
      <c r="B8" s="81"/>
      <c r="C8" s="81"/>
      <c r="D8" s="81"/>
      <c r="E8" s="81"/>
      <c r="F8" s="81"/>
      <c r="G8" s="81"/>
      <c r="H8" s="81"/>
      <c r="I8" s="81"/>
      <c r="J8" s="81"/>
      <c r="K8" s="81"/>
      <c r="L8" s="81"/>
      <c r="M8" s="81"/>
      <c r="N8" s="81"/>
      <c r="O8" s="81"/>
      <c r="P8" s="81"/>
    </row>
    <row r="9" spans="1:16" x14ac:dyDescent="0.25">
      <c r="A9" s="78" t="s">
        <v>7</v>
      </c>
      <c r="B9" s="78"/>
      <c r="C9" s="78"/>
      <c r="D9" s="78"/>
      <c r="E9" s="78"/>
      <c r="F9" s="78"/>
      <c r="G9" s="78"/>
      <c r="H9" s="78"/>
      <c r="I9" s="78"/>
      <c r="J9" s="78"/>
      <c r="K9" s="78"/>
      <c r="L9" s="78"/>
      <c r="M9" s="78"/>
      <c r="N9" s="78"/>
      <c r="O9" s="78"/>
      <c r="P9" s="78"/>
    </row>
    <row r="10" spans="1:16" x14ac:dyDescent="0.25">
      <c r="A10" s="82"/>
      <c r="B10" s="82"/>
      <c r="C10" s="82"/>
      <c r="D10" s="82"/>
      <c r="E10" s="82"/>
      <c r="F10" s="82"/>
      <c r="G10" s="82"/>
      <c r="H10" s="82"/>
      <c r="I10" s="82"/>
      <c r="J10" s="82"/>
      <c r="K10" s="82"/>
      <c r="L10" s="82"/>
      <c r="M10" s="82"/>
      <c r="N10" s="82"/>
      <c r="O10" s="82"/>
      <c r="P10" s="82"/>
    </row>
    <row r="11" spans="1:16" ht="99" customHeight="1" x14ac:dyDescent="0.25">
      <c r="A11" s="76" t="s">
        <v>31</v>
      </c>
      <c r="B11" s="76"/>
      <c r="C11" s="76"/>
      <c r="D11" s="76"/>
      <c r="E11" s="76"/>
      <c r="F11" s="76"/>
      <c r="G11" s="76"/>
      <c r="H11" s="76"/>
      <c r="I11" s="76"/>
      <c r="J11" s="76"/>
      <c r="K11" s="76"/>
      <c r="L11" s="76"/>
      <c r="M11" s="76"/>
      <c r="N11" s="76"/>
      <c r="O11" s="76"/>
      <c r="P11" s="76"/>
    </row>
    <row r="12" spans="1:16" ht="15" customHeight="1" x14ac:dyDescent="0.25">
      <c r="A12" s="76" t="s">
        <v>8</v>
      </c>
      <c r="B12" s="76"/>
      <c r="C12" s="76"/>
      <c r="D12" s="76"/>
      <c r="E12" s="76"/>
      <c r="F12" s="76"/>
      <c r="G12" s="76"/>
      <c r="H12" s="76"/>
      <c r="I12" s="76"/>
      <c r="J12" s="76"/>
      <c r="K12" s="76"/>
      <c r="L12" s="76"/>
      <c r="M12" s="76"/>
      <c r="N12" s="76"/>
      <c r="O12" s="76"/>
      <c r="P12" s="76"/>
    </row>
    <row r="13" spans="1:16" ht="15" customHeight="1" x14ac:dyDescent="0.25">
      <c r="A13" s="79" t="s">
        <v>9</v>
      </c>
      <c r="B13" s="79"/>
      <c r="C13" s="79"/>
      <c r="D13" s="79"/>
      <c r="E13" s="79"/>
      <c r="F13" s="79"/>
      <c r="G13" s="79"/>
      <c r="H13" s="79"/>
      <c r="I13" s="79"/>
      <c r="J13" s="79"/>
      <c r="K13" s="79"/>
      <c r="L13" s="79"/>
      <c r="M13" s="79"/>
      <c r="N13" s="79"/>
      <c r="O13" s="79"/>
      <c r="P13" s="79"/>
    </row>
    <row r="14" spans="1:16" ht="36" customHeight="1" x14ac:dyDescent="0.25">
      <c r="A14" s="76" t="s">
        <v>10</v>
      </c>
      <c r="B14" s="76"/>
      <c r="C14" s="76"/>
      <c r="D14" s="76"/>
      <c r="E14" s="76"/>
      <c r="F14" s="76"/>
      <c r="G14" s="76"/>
      <c r="H14" s="76"/>
      <c r="I14" s="76"/>
      <c r="J14" s="76"/>
      <c r="K14" s="76"/>
      <c r="L14" s="76"/>
      <c r="M14" s="76"/>
      <c r="N14" s="76"/>
      <c r="O14" s="76"/>
      <c r="P14" s="76"/>
    </row>
    <row r="15" spans="1:16" ht="44.25" customHeight="1" x14ac:dyDescent="0.25">
      <c r="A15" s="76" t="s">
        <v>11</v>
      </c>
      <c r="B15" s="76"/>
      <c r="C15" s="76"/>
      <c r="D15" s="76"/>
      <c r="E15" s="76"/>
      <c r="F15" s="76"/>
      <c r="G15" s="76"/>
      <c r="H15" s="76"/>
      <c r="I15" s="76"/>
      <c r="J15" s="76"/>
      <c r="K15" s="76"/>
      <c r="L15" s="76"/>
      <c r="M15" s="76"/>
      <c r="N15" s="76"/>
      <c r="O15" s="76"/>
      <c r="P15" s="76"/>
    </row>
    <row r="16" spans="1:16" ht="86.25" customHeight="1" x14ac:dyDescent="0.25">
      <c r="A16" s="76" t="s">
        <v>12</v>
      </c>
      <c r="B16" s="76"/>
      <c r="C16" s="76"/>
      <c r="D16" s="76"/>
      <c r="E16" s="76"/>
      <c r="F16" s="76"/>
      <c r="G16" s="76"/>
      <c r="H16" s="76"/>
      <c r="I16" s="76"/>
      <c r="J16" s="76"/>
      <c r="K16" s="76"/>
      <c r="L16" s="76"/>
      <c r="M16" s="76"/>
      <c r="N16" s="76"/>
      <c r="O16" s="76"/>
      <c r="P16" s="76"/>
    </row>
    <row r="17" spans="1:16" ht="15" customHeight="1" x14ac:dyDescent="0.25">
      <c r="A17" s="77"/>
      <c r="B17" s="77"/>
      <c r="C17" s="77"/>
      <c r="D17" s="77"/>
      <c r="E17" s="77"/>
      <c r="F17" s="77"/>
      <c r="G17" s="77"/>
      <c r="H17" s="77"/>
      <c r="I17" s="77"/>
      <c r="J17" s="77"/>
      <c r="K17" s="77"/>
      <c r="L17" s="77"/>
      <c r="M17" s="77"/>
      <c r="N17" s="77"/>
      <c r="O17" s="77"/>
      <c r="P17" s="77"/>
    </row>
    <row r="18" spans="1:16" ht="15" customHeight="1" x14ac:dyDescent="0.25">
      <c r="A18" s="78" t="s">
        <v>13</v>
      </c>
      <c r="B18" s="78"/>
      <c r="C18" s="78"/>
      <c r="D18" s="78"/>
      <c r="E18" s="78"/>
      <c r="F18" s="78"/>
      <c r="G18" s="78"/>
      <c r="H18" s="78"/>
      <c r="I18" s="78"/>
      <c r="J18" s="78"/>
      <c r="K18" s="78"/>
      <c r="L18" s="78"/>
      <c r="M18" s="78"/>
      <c r="N18" s="78"/>
      <c r="O18" s="78"/>
      <c r="P18" s="78"/>
    </row>
    <row r="19" spans="1:16" x14ac:dyDescent="0.25">
      <c r="A19" s="77"/>
      <c r="B19" s="77"/>
      <c r="C19" s="77"/>
      <c r="D19" s="77"/>
      <c r="E19" s="77"/>
      <c r="F19" s="77"/>
      <c r="G19" s="77"/>
      <c r="H19" s="77"/>
      <c r="I19" s="77"/>
      <c r="J19" s="77"/>
      <c r="K19" s="77"/>
      <c r="L19" s="77"/>
      <c r="M19" s="77"/>
      <c r="N19" s="77"/>
      <c r="O19" s="77"/>
      <c r="P19" s="77"/>
    </row>
    <row r="20" spans="1:16" ht="46.5" customHeight="1" x14ac:dyDescent="0.25">
      <c r="A20" s="76" t="s">
        <v>14</v>
      </c>
      <c r="B20" s="76"/>
      <c r="C20" s="76"/>
      <c r="D20" s="76"/>
      <c r="E20" s="76"/>
      <c r="F20" s="76"/>
      <c r="G20" s="76"/>
      <c r="H20" s="76"/>
      <c r="I20" s="76"/>
      <c r="J20" s="76"/>
      <c r="K20" s="76"/>
      <c r="L20" s="76"/>
      <c r="M20" s="76"/>
      <c r="N20" s="76"/>
      <c r="O20" s="76"/>
      <c r="P20" s="76"/>
    </row>
    <row r="21" spans="1:16" ht="73.5" customHeight="1" x14ac:dyDescent="0.25">
      <c r="A21" s="76" t="s">
        <v>15</v>
      </c>
      <c r="B21" s="76"/>
      <c r="C21" s="76"/>
      <c r="D21" s="76"/>
      <c r="E21" s="76"/>
      <c r="F21" s="76"/>
      <c r="G21" s="76"/>
      <c r="H21" s="76"/>
      <c r="I21" s="76"/>
      <c r="J21" s="76"/>
      <c r="K21" s="76"/>
      <c r="L21" s="76"/>
      <c r="M21" s="76"/>
      <c r="N21" s="76"/>
      <c r="O21" s="76"/>
      <c r="P21" s="76"/>
    </row>
    <row r="22" spans="1:16" ht="79.5" customHeight="1" x14ac:dyDescent="0.25">
      <c r="A22" s="76" t="s">
        <v>16</v>
      </c>
      <c r="B22" s="76"/>
      <c r="C22" s="76"/>
      <c r="D22" s="76"/>
      <c r="E22" s="76"/>
      <c r="F22" s="76"/>
      <c r="G22" s="76"/>
      <c r="H22" s="76"/>
      <c r="I22" s="76"/>
      <c r="J22" s="76"/>
      <c r="K22" s="76"/>
      <c r="L22" s="76"/>
      <c r="M22" s="76"/>
      <c r="N22" s="76"/>
      <c r="O22" s="76"/>
      <c r="P22" s="76"/>
    </row>
    <row r="23" spans="1:16" ht="35.25" customHeight="1" x14ac:dyDescent="0.25">
      <c r="A23" s="76" t="s">
        <v>17</v>
      </c>
      <c r="B23" s="76"/>
      <c r="C23" s="76"/>
      <c r="D23" s="76"/>
      <c r="E23" s="76"/>
      <c r="F23" s="76"/>
      <c r="G23" s="76"/>
      <c r="H23" s="76"/>
      <c r="I23" s="76"/>
      <c r="J23" s="76"/>
      <c r="K23" s="76"/>
      <c r="L23" s="76"/>
      <c r="M23" s="76"/>
      <c r="N23" s="76"/>
      <c r="O23" s="76"/>
      <c r="P23" s="76"/>
    </row>
    <row r="24" spans="1:16" ht="63.75" customHeight="1" x14ac:dyDescent="0.25">
      <c r="A24" s="76" t="s">
        <v>18</v>
      </c>
      <c r="B24" s="76"/>
      <c r="C24" s="76"/>
      <c r="D24" s="76"/>
      <c r="E24" s="76"/>
      <c r="F24" s="76"/>
      <c r="G24" s="76"/>
      <c r="H24" s="76"/>
      <c r="I24" s="76"/>
      <c r="J24" s="76"/>
      <c r="K24" s="76"/>
      <c r="L24" s="76"/>
      <c r="M24" s="76"/>
      <c r="N24" s="76"/>
      <c r="O24" s="76"/>
      <c r="P24" s="76"/>
    </row>
    <row r="25" spans="1:16" ht="69" customHeight="1" x14ac:dyDescent="0.25">
      <c r="A25" s="76" t="s">
        <v>19</v>
      </c>
      <c r="B25" s="76"/>
      <c r="C25" s="76"/>
      <c r="D25" s="76"/>
      <c r="E25" s="76"/>
      <c r="F25" s="76"/>
      <c r="G25" s="76"/>
      <c r="H25" s="76"/>
      <c r="I25" s="76"/>
      <c r="J25" s="76"/>
      <c r="K25" s="76"/>
      <c r="L25" s="76"/>
      <c r="M25" s="76"/>
      <c r="N25" s="76"/>
      <c r="O25" s="76"/>
      <c r="P25" s="76"/>
    </row>
    <row r="26" spans="1:16" ht="25.5" customHeight="1" x14ac:dyDescent="0.25">
      <c r="A26" s="76" t="s">
        <v>20</v>
      </c>
      <c r="B26" s="76"/>
      <c r="C26" s="76"/>
      <c r="D26" s="76"/>
      <c r="E26" s="76"/>
      <c r="F26" s="76"/>
      <c r="G26" s="76"/>
      <c r="H26" s="76"/>
      <c r="I26" s="76"/>
      <c r="J26" s="76"/>
      <c r="K26" s="76"/>
      <c r="L26" s="76"/>
      <c r="M26" s="76"/>
      <c r="N26" s="76"/>
      <c r="O26" s="76"/>
      <c r="P26" s="76"/>
    </row>
    <row r="27" spans="1:16" ht="15" customHeight="1" x14ac:dyDescent="0.25">
      <c r="A27" s="79"/>
      <c r="B27" s="79"/>
      <c r="C27" s="79"/>
      <c r="D27" s="79"/>
      <c r="E27" s="79"/>
      <c r="F27" s="79"/>
      <c r="G27" s="79"/>
      <c r="H27" s="79"/>
      <c r="I27" s="79"/>
      <c r="J27" s="79"/>
      <c r="K27" s="79"/>
      <c r="L27" s="79"/>
      <c r="M27" s="79"/>
      <c r="N27" s="79"/>
      <c r="O27" s="79"/>
      <c r="P27" s="79"/>
    </row>
    <row r="28" spans="1:16" ht="15" customHeight="1" x14ac:dyDescent="0.25">
      <c r="A28" s="78" t="s">
        <v>21</v>
      </c>
      <c r="B28" s="78"/>
      <c r="C28" s="78"/>
      <c r="D28" s="78"/>
      <c r="E28" s="78"/>
      <c r="F28" s="78"/>
      <c r="G28" s="78"/>
      <c r="H28" s="78"/>
      <c r="I28" s="78"/>
      <c r="J28" s="78"/>
      <c r="K28" s="78"/>
      <c r="L28" s="78"/>
      <c r="M28" s="78"/>
      <c r="N28" s="78"/>
      <c r="O28" s="78"/>
      <c r="P28" s="78"/>
    </row>
    <row r="29" spans="1:16" ht="15" customHeight="1" x14ac:dyDescent="0.25">
      <c r="A29" s="77"/>
      <c r="B29" s="77"/>
      <c r="C29" s="77"/>
      <c r="D29" s="77"/>
      <c r="E29" s="77"/>
      <c r="F29" s="77"/>
      <c r="G29" s="77"/>
      <c r="H29" s="77"/>
      <c r="I29" s="77"/>
      <c r="J29" s="77"/>
      <c r="K29" s="77"/>
      <c r="L29" s="77"/>
      <c r="M29" s="77"/>
      <c r="N29" s="77"/>
      <c r="O29" s="77"/>
      <c r="P29" s="77"/>
    </row>
    <row r="30" spans="1:16" ht="51.75" customHeight="1" x14ac:dyDescent="0.25">
      <c r="A30" s="76" t="s">
        <v>22</v>
      </c>
      <c r="B30" s="76"/>
      <c r="C30" s="76"/>
      <c r="D30" s="76"/>
      <c r="E30" s="76"/>
      <c r="F30" s="76"/>
      <c r="G30" s="76"/>
      <c r="H30" s="76"/>
      <c r="I30" s="76"/>
      <c r="J30" s="76"/>
      <c r="K30" s="76"/>
      <c r="L30" s="76"/>
      <c r="M30" s="76"/>
      <c r="N30" s="76"/>
      <c r="O30" s="76"/>
      <c r="P30" s="76"/>
    </row>
    <row r="31" spans="1:16" ht="40.5" customHeight="1" x14ac:dyDescent="0.25">
      <c r="A31" s="76" t="s">
        <v>23</v>
      </c>
      <c r="B31" s="76"/>
      <c r="C31" s="76"/>
      <c r="D31" s="76"/>
      <c r="E31" s="76"/>
      <c r="F31" s="76"/>
      <c r="G31" s="76"/>
      <c r="H31" s="76"/>
      <c r="I31" s="76"/>
      <c r="J31" s="76"/>
      <c r="K31" s="76"/>
      <c r="L31" s="76"/>
      <c r="M31" s="76"/>
      <c r="N31" s="76"/>
      <c r="O31" s="76"/>
      <c r="P31" s="76"/>
    </row>
    <row r="32" spans="1:16" ht="46.5" customHeight="1" x14ac:dyDescent="0.25">
      <c r="A32" s="76" t="s">
        <v>24</v>
      </c>
      <c r="B32" s="76"/>
      <c r="C32" s="76"/>
      <c r="D32" s="76"/>
      <c r="E32" s="76"/>
      <c r="F32" s="76"/>
      <c r="G32" s="76"/>
      <c r="H32" s="76"/>
      <c r="I32" s="76"/>
      <c r="J32" s="76"/>
      <c r="K32" s="76"/>
      <c r="L32" s="76"/>
      <c r="M32" s="76"/>
      <c r="N32" s="76"/>
      <c r="O32" s="76"/>
      <c r="P32" s="76"/>
    </row>
    <row r="33" spans="1:16" ht="26.25" customHeight="1" x14ac:dyDescent="0.25">
      <c r="A33" s="76" t="s">
        <v>25</v>
      </c>
      <c r="B33" s="76"/>
      <c r="C33" s="76"/>
      <c r="D33" s="76"/>
      <c r="E33" s="76"/>
      <c r="F33" s="76"/>
      <c r="G33" s="76"/>
      <c r="H33" s="76"/>
      <c r="I33" s="76"/>
      <c r="J33" s="76"/>
      <c r="K33" s="76"/>
      <c r="L33" s="76"/>
      <c r="M33" s="76"/>
      <c r="N33" s="76"/>
      <c r="O33" s="76"/>
      <c r="P33" s="76"/>
    </row>
    <row r="34" spans="1:16" ht="50.25" customHeight="1" x14ac:dyDescent="0.25">
      <c r="A34" s="76" t="s">
        <v>26</v>
      </c>
      <c r="B34" s="76"/>
      <c r="C34" s="76"/>
      <c r="D34" s="76"/>
      <c r="E34" s="76"/>
      <c r="F34" s="76"/>
      <c r="G34" s="76"/>
      <c r="H34" s="76"/>
      <c r="I34" s="76"/>
      <c r="J34" s="76"/>
      <c r="K34" s="76"/>
      <c r="L34" s="76"/>
      <c r="M34" s="76"/>
      <c r="N34" s="76"/>
      <c r="O34" s="76"/>
      <c r="P34" s="76"/>
    </row>
    <row r="35" spans="1:16" ht="48" customHeight="1" x14ac:dyDescent="0.25">
      <c r="A35" s="76" t="s">
        <v>27</v>
      </c>
      <c r="B35" s="76"/>
      <c r="C35" s="76"/>
      <c r="D35" s="76"/>
      <c r="E35" s="76"/>
      <c r="F35" s="76"/>
      <c r="G35" s="76"/>
      <c r="H35" s="76"/>
      <c r="I35" s="76"/>
      <c r="J35" s="76"/>
      <c r="K35" s="76"/>
      <c r="L35" s="76"/>
      <c r="M35" s="76"/>
      <c r="N35" s="76"/>
      <c r="O35" s="76"/>
      <c r="P35" s="76"/>
    </row>
    <row r="36" spans="1:16" ht="45" customHeight="1" x14ac:dyDescent="0.25">
      <c r="A36" s="76" t="s">
        <v>28</v>
      </c>
      <c r="B36" s="76"/>
      <c r="C36" s="76"/>
      <c r="D36" s="76"/>
      <c r="E36" s="76"/>
      <c r="F36" s="76"/>
      <c r="G36" s="76"/>
      <c r="H36" s="76"/>
      <c r="I36" s="76"/>
      <c r="J36" s="76"/>
      <c r="K36" s="76"/>
      <c r="L36" s="76"/>
      <c r="M36" s="76"/>
      <c r="N36" s="76"/>
      <c r="O36" s="76"/>
      <c r="P36" s="76"/>
    </row>
    <row r="37" spans="1:16" ht="15" customHeight="1" x14ac:dyDescent="0.25">
      <c r="A37" s="1"/>
    </row>
  </sheetData>
  <mergeCells count="36">
    <mergeCell ref="A13:P13"/>
    <mergeCell ref="A14:P14"/>
    <mergeCell ref="A11:P11"/>
    <mergeCell ref="A12:P12"/>
    <mergeCell ref="A1:P1"/>
    <mergeCell ref="A4:P4"/>
    <mergeCell ref="A5:P5"/>
    <mergeCell ref="A6:P6"/>
    <mergeCell ref="A7:P7"/>
    <mergeCell ref="A2:P2"/>
    <mergeCell ref="A3:P3"/>
    <mergeCell ref="A8:P8"/>
    <mergeCell ref="A10:P10"/>
    <mergeCell ref="A9:P9"/>
    <mergeCell ref="A15:P15"/>
    <mergeCell ref="A16:P16"/>
    <mergeCell ref="A18:P18"/>
    <mergeCell ref="A17:P17"/>
    <mergeCell ref="A34:P34"/>
    <mergeCell ref="A23:P23"/>
    <mergeCell ref="A24:P24"/>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Հ1 Ձև1  11001  </vt:lpstr>
      <vt:lpstr>Հ1 Ձև 2 (1) 11001</vt:lpstr>
      <vt:lpstr>Լրացման պահանջներ</vt:lpstr>
      <vt:lpstr>'Հ1 Ձև1  11001  '!_ftnref1</vt:lpstr>
      <vt:lpstr>'Հ1 Ձև1  11001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2023-02-28T13:28:53Z</dcterms:modified>
</cp:coreProperties>
</file>